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455" activeTab="3"/>
  </bookViews>
  <sheets>
    <sheet name="AGRI ANNEXURE II" sheetId="1" r:id="rId1"/>
    <sheet name="HORTI ANNEXURE II" sheetId="5" r:id="rId2"/>
    <sheet name="AGRI ANNEXURE III" sheetId="4" r:id="rId3"/>
    <sheet name="HORTI ANNEXURE III" sheetId="6" r:id="rId4"/>
  </sheets>
  <definedNames>
    <definedName name="_xlnm.Print_Area" localSheetId="0">'AGRI ANNEXURE II'!$A$1:$AP$25</definedName>
    <definedName name="_xlnm.Print_Area" localSheetId="2">'AGRI ANNEXURE III'!$A$1:$AN$40</definedName>
    <definedName name="_xlnm.Print_Area" localSheetId="1">'HORTI ANNEXURE II'!$A$1:$AP$21</definedName>
    <definedName name="_xlnm.Print_Area" localSheetId="3">'HORTI ANNEXURE III'!$A$1:$AF$40</definedName>
    <definedName name="_xlnm.Print_Titles" localSheetId="0">'AGRI ANNEXURE II'!$A:$B,'AGRI ANNEXURE II'!$1:$2</definedName>
    <definedName name="_xlnm.Print_Titles" localSheetId="2">'AGRI ANNEXURE III'!$A:$B</definedName>
    <definedName name="_xlnm.Print_Titles" localSheetId="1">'HORTI ANNEXURE II'!$A:$B,'HORTI ANNEXURE II'!$1:$2</definedName>
    <definedName name="_xlnm.Print_Titles" localSheetId="3">'HORTI ANNEXURE III'!$A:$B</definedName>
  </definedNames>
  <calcPr calcId="124519"/>
</workbook>
</file>

<file path=xl/calcChain.xml><?xml version="1.0" encoding="utf-8"?>
<calcChain xmlns="http://schemas.openxmlformats.org/spreadsheetml/2006/main">
  <c r="AM21" i="5"/>
  <c r="AL21"/>
  <c r="AK21"/>
  <c r="AJ21"/>
  <c r="AI21"/>
  <c r="AH21"/>
  <c r="AF21"/>
  <c r="AE21"/>
  <c r="AD21"/>
  <c r="AC21"/>
  <c r="AB21"/>
  <c r="Y21"/>
  <c r="X21"/>
  <c r="W21"/>
  <c r="V21"/>
  <c r="U21"/>
  <c r="S21"/>
  <c r="R21"/>
  <c r="Q21"/>
  <c r="P21"/>
  <c r="O21"/>
  <c r="M21"/>
  <c r="L21"/>
  <c r="K21"/>
  <c r="J21"/>
  <c r="I21"/>
  <c r="G21"/>
  <c r="F21"/>
  <c r="E21"/>
  <c r="D21"/>
  <c r="C21"/>
  <c r="AN20"/>
  <c r="AG20"/>
  <c r="AO20" s="1"/>
  <c r="Z20"/>
  <c r="T20"/>
  <c r="N20"/>
  <c r="H20"/>
  <c r="AA20" s="1"/>
  <c r="AP20" s="1"/>
  <c r="AN19"/>
  <c r="AG19"/>
  <c r="AO19" s="1"/>
  <c r="Z19"/>
  <c r="T19"/>
  <c r="N19"/>
  <c r="H19"/>
  <c r="AA19" s="1"/>
  <c r="AP19" s="1"/>
  <c r="AN18"/>
  <c r="AO18" s="1"/>
  <c r="AG18"/>
  <c r="Z18"/>
  <c r="T18"/>
  <c r="N18"/>
  <c r="H18"/>
  <c r="AA18" s="1"/>
  <c r="AO17"/>
  <c r="AN17"/>
  <c r="AG17"/>
  <c r="Z17"/>
  <c r="T17"/>
  <c r="N17"/>
  <c r="H17"/>
  <c r="AA17" s="1"/>
  <c r="AP17" s="1"/>
  <c r="AN16"/>
  <c r="AG16"/>
  <c r="AO16" s="1"/>
  <c r="Z16"/>
  <c r="T16"/>
  <c r="N16"/>
  <c r="H16"/>
  <c r="AA16" s="1"/>
  <c r="AP16" s="1"/>
  <c r="AN15"/>
  <c r="AG15"/>
  <c r="AO15" s="1"/>
  <c r="Z15"/>
  <c r="T15"/>
  <c r="N15"/>
  <c r="H15"/>
  <c r="AA15" s="1"/>
  <c r="AP15" s="1"/>
  <c r="AN14"/>
  <c r="AG14"/>
  <c r="AO14" s="1"/>
  <c r="Z14"/>
  <c r="T14"/>
  <c r="N14"/>
  <c r="H14"/>
  <c r="AA14" s="1"/>
  <c r="AP14" s="1"/>
  <c r="AO13"/>
  <c r="AN13"/>
  <c r="AG13"/>
  <c r="Z13"/>
  <c r="T13"/>
  <c r="N13"/>
  <c r="H13"/>
  <c r="AA13" s="1"/>
  <c r="AP13" s="1"/>
  <c r="AN12"/>
  <c r="AO12" s="1"/>
  <c r="AG12"/>
  <c r="Z12"/>
  <c r="T12"/>
  <c r="N12"/>
  <c r="H12"/>
  <c r="AA12" s="1"/>
  <c r="AN11"/>
  <c r="AG11"/>
  <c r="AO11" s="1"/>
  <c r="Z11"/>
  <c r="T11"/>
  <c r="N11"/>
  <c r="H11"/>
  <c r="AA11" s="1"/>
  <c r="AP11" s="1"/>
  <c r="AN10"/>
  <c r="AG10"/>
  <c r="AO10" s="1"/>
  <c r="Z10"/>
  <c r="T10"/>
  <c r="N10"/>
  <c r="H10"/>
  <c r="AA10" s="1"/>
  <c r="AP10" s="1"/>
  <c r="AN9"/>
  <c r="AG9"/>
  <c r="AO9" s="1"/>
  <c r="Z9"/>
  <c r="T9"/>
  <c r="N9"/>
  <c r="H9"/>
  <c r="AA9" s="1"/>
  <c r="AP9" s="1"/>
  <c r="AN8"/>
  <c r="AG8"/>
  <c r="AO8" s="1"/>
  <c r="Z8"/>
  <c r="T8"/>
  <c r="N8"/>
  <c r="H8"/>
  <c r="AA8" s="1"/>
  <c r="AP8" s="1"/>
  <c r="AN7"/>
  <c r="AG7"/>
  <c r="AO7" s="1"/>
  <c r="Z7"/>
  <c r="T7"/>
  <c r="N7"/>
  <c r="H7"/>
  <c r="AA7" s="1"/>
  <c r="AP7" s="1"/>
  <c r="AN6"/>
  <c r="AN21" s="1"/>
  <c r="AG6"/>
  <c r="AO6" s="1"/>
  <c r="Z6"/>
  <c r="Z21" s="1"/>
  <c r="T6"/>
  <c r="T21" s="1"/>
  <c r="N6"/>
  <c r="N21" s="1"/>
  <c r="H6"/>
  <c r="H21" s="1"/>
  <c r="AN7" i="1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6"/>
  <c r="AM25"/>
  <c r="AL25"/>
  <c r="AK25"/>
  <c r="AJ25"/>
  <c r="AI25"/>
  <c r="AH25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6"/>
  <c r="AF25"/>
  <c r="AE25"/>
  <c r="AD25"/>
  <c r="AC25"/>
  <c r="AB25"/>
  <c r="AP18" i="5" l="1"/>
  <c r="AO21"/>
  <c r="AP12"/>
  <c r="AG21"/>
  <c r="AA6"/>
  <c r="AO8" i="1"/>
  <c r="AO17"/>
  <c r="AO14"/>
  <c r="AO23"/>
  <c r="AO19"/>
  <c r="AO15"/>
  <c r="AO7"/>
  <c r="AO22"/>
  <c r="AO18"/>
  <c r="AO10"/>
  <c r="AO6"/>
  <c r="AO24"/>
  <c r="AO16"/>
  <c r="AO12"/>
  <c r="AO21"/>
  <c r="AO20"/>
  <c r="AO11"/>
  <c r="AO13"/>
  <c r="AO9"/>
  <c r="AN25"/>
  <c r="AG25"/>
  <c r="AA21" i="5" l="1"/>
  <c r="AP6"/>
  <c r="AP21" s="1"/>
  <c r="AO25" i="1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6"/>
  <c r="Y25"/>
  <c r="X25"/>
  <c r="W25"/>
  <c r="V25"/>
  <c r="U25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6"/>
  <c r="S25"/>
  <c r="Q25"/>
  <c r="R25"/>
  <c r="P25"/>
  <c r="O25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6"/>
  <c r="M25"/>
  <c r="L25"/>
  <c r="K25"/>
  <c r="J25"/>
  <c r="I25"/>
  <c r="H7"/>
  <c r="H8"/>
  <c r="AA8" s="1"/>
  <c r="AP8" s="1"/>
  <c r="H9"/>
  <c r="AA9" s="1"/>
  <c r="AP9" s="1"/>
  <c r="H10"/>
  <c r="H11"/>
  <c r="AA11" s="1"/>
  <c r="AP11" s="1"/>
  <c r="H12"/>
  <c r="AA12" s="1"/>
  <c r="AP12" s="1"/>
  <c r="H13"/>
  <c r="H14"/>
  <c r="AA14" s="1"/>
  <c r="AP14" s="1"/>
  <c r="H15"/>
  <c r="AA15" s="1"/>
  <c r="AP15" s="1"/>
  <c r="H16"/>
  <c r="AA16" s="1"/>
  <c r="AP16" s="1"/>
  <c r="H17"/>
  <c r="AA17" s="1"/>
  <c r="AP17" s="1"/>
  <c r="H18"/>
  <c r="AA18" s="1"/>
  <c r="AP18" s="1"/>
  <c r="H19"/>
  <c r="AA19" s="1"/>
  <c r="AP19" s="1"/>
  <c r="H20"/>
  <c r="AA20" s="1"/>
  <c r="AP20" s="1"/>
  <c r="H21"/>
  <c r="H22"/>
  <c r="H23"/>
  <c r="AA23" s="1"/>
  <c r="AP23" s="1"/>
  <c r="H24"/>
  <c r="AA24" s="1"/>
  <c r="AP24" s="1"/>
  <c r="H6"/>
  <c r="AA6" s="1"/>
  <c r="AP6" s="1"/>
  <c r="G25"/>
  <c r="F25"/>
  <c r="E25"/>
  <c r="D25"/>
  <c r="C25"/>
  <c r="AA13" l="1"/>
  <c r="AP13" s="1"/>
  <c r="AA22"/>
  <c r="AP22" s="1"/>
  <c r="AA10"/>
  <c r="AP10" s="1"/>
  <c r="AA7"/>
  <c r="AP7" s="1"/>
  <c r="AA21"/>
  <c r="AP21" s="1"/>
  <c r="Z25"/>
  <c r="T25"/>
  <c r="N25"/>
  <c r="H25"/>
  <c r="AP25" l="1"/>
  <c r="AA25"/>
</calcChain>
</file>

<file path=xl/sharedStrings.xml><?xml version="1.0" encoding="utf-8"?>
<sst xmlns="http://schemas.openxmlformats.org/spreadsheetml/2006/main" count="340" uniqueCount="150">
  <si>
    <t>PMFBY- ABSTRACT OF NOTIFIED UNITS  - RABI 2019 -2020</t>
  </si>
  <si>
    <t>S. No</t>
  </si>
  <si>
    <t>Crops</t>
  </si>
  <si>
    <t>CLUSTER I</t>
  </si>
  <si>
    <t>CLUSTER II</t>
  </si>
  <si>
    <t>CLUSTER III</t>
  </si>
  <si>
    <t>Ariyalur</t>
  </si>
  <si>
    <t>Dindigul</t>
  </si>
  <si>
    <t>Erode</t>
  </si>
  <si>
    <t>Kanya kumari</t>
  </si>
  <si>
    <t>Karur</t>
  </si>
  <si>
    <t>Namakkal</t>
  </si>
  <si>
    <t>Madurai</t>
  </si>
  <si>
    <t>Perambalur</t>
  </si>
  <si>
    <t>Ramanathapuram</t>
  </si>
  <si>
    <t>Tiruvarur</t>
  </si>
  <si>
    <t>Trichy</t>
  </si>
  <si>
    <t>Coimbatore</t>
  </si>
  <si>
    <t>Cuddalore</t>
  </si>
  <si>
    <t>Kancheepuram</t>
  </si>
  <si>
    <t>Salem</t>
  </si>
  <si>
    <t>Sivagangai</t>
  </si>
  <si>
    <t>Tirunelveli</t>
  </si>
  <si>
    <t>Tiruppur</t>
  </si>
  <si>
    <t>Tiruvallur</t>
  </si>
  <si>
    <t>Tiruvannamalai</t>
  </si>
  <si>
    <t>Nilgiris</t>
  </si>
  <si>
    <t>Dharmapuri</t>
  </si>
  <si>
    <t>Krishnagiri</t>
  </si>
  <si>
    <t>Nagapattinam</t>
  </si>
  <si>
    <t>Pudukkottai</t>
  </si>
  <si>
    <t>Thanjavur</t>
  </si>
  <si>
    <t>Theni</t>
  </si>
  <si>
    <t>Thoothukudi</t>
  </si>
  <si>
    <t>Vellore</t>
  </si>
  <si>
    <t>Villupuram</t>
  </si>
  <si>
    <t>Virudhunagar</t>
  </si>
  <si>
    <t xml:space="preserve">Agriculture Crops </t>
  </si>
  <si>
    <t>Paddy III</t>
  </si>
  <si>
    <t>Maize III</t>
  </si>
  <si>
    <t>Red Gram</t>
  </si>
  <si>
    <t>Black Gram</t>
  </si>
  <si>
    <t>Rice fallow Black Gram</t>
  </si>
  <si>
    <t>Green Gram</t>
  </si>
  <si>
    <t>Rice fallow Green Gram</t>
  </si>
  <si>
    <t>Groundnut</t>
  </si>
  <si>
    <t>Ragi</t>
  </si>
  <si>
    <t>Cholam</t>
  </si>
  <si>
    <t>Cumbu</t>
  </si>
  <si>
    <t>Cowpea</t>
  </si>
  <si>
    <t>Gingelly</t>
  </si>
  <si>
    <t>Sunflower</t>
  </si>
  <si>
    <t>Sugarcane</t>
  </si>
  <si>
    <t>Cotton III</t>
  </si>
  <si>
    <t>Rice fallow Cotton</t>
  </si>
  <si>
    <t>Bengalgram</t>
  </si>
  <si>
    <t>Horsegram</t>
  </si>
  <si>
    <t>TOTAL AGRI CROPS</t>
  </si>
  <si>
    <t>Total Cluster I</t>
  </si>
  <si>
    <t>Total Cluster II</t>
  </si>
  <si>
    <t>Total Cluster III</t>
  </si>
  <si>
    <t>CLUSTER V</t>
  </si>
  <si>
    <t>Total AICIL</t>
  </si>
  <si>
    <t>Total Cluster V</t>
  </si>
  <si>
    <t>CLUSTER IV</t>
  </si>
  <si>
    <t>Total Cluster IV</t>
  </si>
  <si>
    <t>CLUSTER VI</t>
  </si>
  <si>
    <t>Total OICL</t>
  </si>
  <si>
    <t>Total Cluster VI</t>
  </si>
  <si>
    <t>Grand Total of 6 Clusters</t>
  </si>
  <si>
    <t>I</t>
  </si>
  <si>
    <t>II</t>
  </si>
  <si>
    <t>Tiruchirapalli</t>
  </si>
  <si>
    <t>III</t>
  </si>
  <si>
    <t>IV</t>
  </si>
  <si>
    <t>V</t>
  </si>
  <si>
    <t>VI</t>
  </si>
  <si>
    <t>S.
No</t>
  </si>
  <si>
    <t>DISTRICT</t>
  </si>
  <si>
    <t>PADDY III</t>
  </si>
  <si>
    <t>MAIZE III</t>
  </si>
  <si>
    <t>REDGRAM</t>
  </si>
  <si>
    <t>BLACKGRAM</t>
  </si>
  <si>
    <t>GREENGRAM</t>
  </si>
  <si>
    <t>GROUNDNUT</t>
  </si>
  <si>
    <t>COTTON III</t>
  </si>
  <si>
    <t>RAGI</t>
  </si>
  <si>
    <t>CHOLAM</t>
  </si>
  <si>
    <t>CUMBU</t>
  </si>
  <si>
    <t>COWPEA</t>
  </si>
  <si>
    <t>GINGELLY</t>
  </si>
  <si>
    <t>SUNFLOWER</t>
  </si>
  <si>
    <t>HORSEGRAM</t>
  </si>
  <si>
    <t>APPROVED PREMIUM RATE
( % OF SI)</t>
  </si>
  <si>
    <t>PREMIUM RATE OF FARMERS
(%)</t>
  </si>
  <si>
    <t>AICIL</t>
  </si>
  <si>
    <t>Kanyakumari</t>
  </si>
  <si>
    <t>Tirupur</t>
  </si>
  <si>
    <t>Dindugul</t>
  </si>
  <si>
    <t>OICL</t>
  </si>
  <si>
    <t>Ramnad</t>
  </si>
  <si>
    <t>Pudukottai</t>
  </si>
  <si>
    <t>Virudunagar</t>
  </si>
  <si>
    <t>APPROVED PREMIUM 
RATE
( % OF SI)</t>
  </si>
  <si>
    <t>APPROVED PREMIUM RATE &amp; FARMER'S SHARE OF PREMIUM - AGRICULTURAL CROPS FOR RABI 2019 - 2020</t>
  </si>
  <si>
    <t>RICE FALLOW BLACKGRAM</t>
  </si>
  <si>
    <t>RICE FALLOW GREENGRAM</t>
  </si>
  <si>
    <t>RICE FALLOW COTTON</t>
  </si>
  <si>
    <t>SUGARCANE</t>
  </si>
  <si>
    <t>BENGALGRAM</t>
  </si>
  <si>
    <t>ANNEXURE II</t>
  </si>
  <si>
    <t>ANNEXURE III : APPROVED PREMIUM RATE &amp; FARMER'S SHARE OF PREMIUM - AGRICULTURAL CROPS FOR RABI 2019 - 2020</t>
  </si>
  <si>
    <t xml:space="preserve">TOTAL AICIL </t>
  </si>
  <si>
    <t xml:space="preserve"> TOTAL OICL</t>
  </si>
  <si>
    <t>TOTAL</t>
  </si>
  <si>
    <t>Horticulture Crops</t>
  </si>
  <si>
    <t>Banana</t>
  </si>
  <si>
    <t>Bhendi</t>
  </si>
  <si>
    <t>Brinjal</t>
  </si>
  <si>
    <t>Cabbage</t>
  </si>
  <si>
    <t>Carrot</t>
  </si>
  <si>
    <t>Garlic</t>
  </si>
  <si>
    <t>Ginger</t>
  </si>
  <si>
    <t>Grape</t>
  </si>
  <si>
    <t>Guava</t>
  </si>
  <si>
    <t>Coriander</t>
  </si>
  <si>
    <t>Onion</t>
  </si>
  <si>
    <t>Potato</t>
  </si>
  <si>
    <t>Red Chillies</t>
  </si>
  <si>
    <t>Tapioca</t>
  </si>
  <si>
    <t>Tomato</t>
  </si>
  <si>
    <t>TOTAL HORTI</t>
  </si>
  <si>
    <t xml:space="preserve">ANNEXURE III - PMFBY - Rabi 2019 - 2020 APPROVED PREMIUM RATE &amp; FARMER'S SHARE OF PREMIUM -  HORTICULTURAL CROPS </t>
  </si>
  <si>
    <t xml:space="preserve">ANNEXURE III -PMFBY - Rabi 2019 - 2020 APPROVED PREMIUM RATE &amp; FARMER'S SHARE OF PREMIUM -  HORTICULTURAL CROPS </t>
  </si>
  <si>
    <t xml:space="preserve">ANNEXURE III - PMFBY - Rabi 2019 -2020 APPROVED PREMIUM RATE &amp; FARMER'S SHARE OF PREMIUM -  HORTICULTURAL CROPS </t>
  </si>
  <si>
    <t>BANANA</t>
  </si>
  <si>
    <t>BHENDI</t>
  </si>
  <si>
    <t>BRINJAL</t>
  </si>
  <si>
    <t>CABBAGE</t>
  </si>
  <si>
    <t>CARROT</t>
  </si>
  <si>
    <t>GARLIC</t>
  </si>
  <si>
    <t>GINGER</t>
  </si>
  <si>
    <t>GRAPES</t>
  </si>
  <si>
    <t>GUAVA</t>
  </si>
  <si>
    <t>CORIANDER</t>
  </si>
  <si>
    <t>ONION</t>
  </si>
  <si>
    <t>POTATO</t>
  </si>
  <si>
    <t>RED CHILLIES</t>
  </si>
  <si>
    <t>TAPIOCA</t>
  </si>
  <si>
    <t>TOMATO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</si>
</sst>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2" fillId="0" borderId="0"/>
  </cellStyleXfs>
  <cellXfs count="82">
    <xf numFmtId="0" fontId="0" fillId="0" borderId="0" xfId="0"/>
    <xf numFmtId="0" fontId="2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vertical="top" wrapText="1"/>
    </xf>
    <xf numFmtId="2" fontId="4" fillId="2" borderId="4" xfId="0" applyNumberFormat="1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vertical="top" wrapText="1"/>
    </xf>
    <xf numFmtId="0" fontId="0" fillId="2" borderId="0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top" wrapText="1"/>
    </xf>
    <xf numFmtId="2" fontId="4" fillId="0" borderId="4" xfId="0" applyNumberFormat="1" applyFont="1" applyFill="1" applyBorder="1" applyAlignment="1">
      <alignment vertical="top" wrapText="1"/>
    </xf>
    <xf numFmtId="2" fontId="6" fillId="2" borderId="4" xfId="0" applyNumberFormat="1" applyFont="1" applyFill="1" applyBorder="1" applyAlignment="1">
      <alignment vertical="top" wrapText="1"/>
    </xf>
    <xf numFmtId="2" fontId="6" fillId="2" borderId="2" xfId="0" applyNumberFormat="1" applyFont="1" applyFill="1" applyBorder="1" applyAlignment="1">
      <alignment vertical="top" wrapText="1"/>
    </xf>
    <xf numFmtId="2" fontId="0" fillId="2" borderId="2" xfId="0" applyNumberFormat="1" applyFont="1" applyFill="1" applyBorder="1" applyAlignment="1">
      <alignment vertical="top" wrapText="1"/>
    </xf>
    <xf numFmtId="2" fontId="0" fillId="0" borderId="0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 wrapText="1"/>
    </xf>
    <xf numFmtId="2" fontId="10" fillId="2" borderId="2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textRotation="90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textRotation="90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19" fillId="2" borderId="2" xfId="0" applyFont="1" applyFill="1" applyBorder="1"/>
    <xf numFmtId="0" fontId="5" fillId="2" borderId="2" xfId="0" applyFont="1" applyFill="1" applyBorder="1" applyAlignment="1">
      <alignment horizontal="center" vertical="center" textRotation="90" wrapText="1"/>
    </xf>
    <xf numFmtId="0" fontId="19" fillId="2" borderId="2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center"/>
    </xf>
    <xf numFmtId="0" fontId="18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4" fillId="2" borderId="2" xfId="0" applyFont="1" applyFill="1" applyBorder="1"/>
    <xf numFmtId="0" fontId="19" fillId="2" borderId="2" xfId="0" applyFont="1" applyFill="1" applyBorder="1" applyAlignment="1">
      <alignment vertical="center"/>
    </xf>
    <xf numFmtId="0" fontId="20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right" vertical="center"/>
    </xf>
    <xf numFmtId="0" fontId="21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/>
    </xf>
    <xf numFmtId="0" fontId="18" fillId="2" borderId="2" xfId="0" applyFont="1" applyFill="1" applyBorder="1"/>
    <xf numFmtId="0" fontId="22" fillId="2" borderId="2" xfId="0" applyFont="1" applyFill="1" applyBorder="1"/>
    <xf numFmtId="0" fontId="2" fillId="0" borderId="2" xfId="0" applyFont="1" applyBorder="1" applyAlignment="1">
      <alignment vertical="top" wrapText="1"/>
    </xf>
    <xf numFmtId="0" fontId="4" fillId="0" borderId="2" xfId="0" applyFont="1" applyBorder="1"/>
    <xf numFmtId="0" fontId="13" fillId="0" borderId="1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2" fontId="4" fillId="3" borderId="2" xfId="0" applyNumberFormat="1" applyFont="1" applyFill="1" applyBorder="1" applyAlignment="1">
      <alignment vertical="top" wrapText="1"/>
    </xf>
  </cellXfs>
  <cellStyles count="32">
    <cellStyle name="Comma 2" xfId="10"/>
    <cellStyle name="Comma 2 2" xfId="11"/>
    <cellStyle name="Comma 3" xfId="12"/>
    <cellStyle name="Normal" xfId="0" builtinId="0"/>
    <cellStyle name="Normal 2" xfId="1"/>
    <cellStyle name="Normal 2 2" xfId="2"/>
    <cellStyle name="Normal 2 2 2" xfId="13"/>
    <cellStyle name="Normal 2 2 3" xfId="14"/>
    <cellStyle name="Normal 2 2 4" xfId="15"/>
    <cellStyle name="Normal 2 3" xfId="3"/>
    <cellStyle name="Normal 2 4" xfId="4"/>
    <cellStyle name="Normal 2 5" xfId="16"/>
    <cellStyle name="Normal 2 5 2" xfId="17"/>
    <cellStyle name="Normal 2 6" xfId="18"/>
    <cellStyle name="Normal 3" xfId="5"/>
    <cellStyle name="Normal 3 2" xfId="19"/>
    <cellStyle name="Normal 3 2 2" xfId="20"/>
    <cellStyle name="Normal 3 2 3" xfId="21"/>
    <cellStyle name="Normal 3 2 4" xfId="22"/>
    <cellStyle name="Normal 3 3" xfId="23"/>
    <cellStyle name="Normal 3 3 2" xfId="24"/>
    <cellStyle name="Normal 3 4" xfId="25"/>
    <cellStyle name="Normal 4" xfId="6"/>
    <cellStyle name="Normal 4 2" xfId="7"/>
    <cellStyle name="Normal 4 2 2" xfId="26"/>
    <cellStyle name="Normal 4 3" xfId="27"/>
    <cellStyle name="Normal 5" xfId="8"/>
    <cellStyle name="Normal 5 2" xfId="28"/>
    <cellStyle name="Normal 5 2 2" xfId="29"/>
    <cellStyle name="Normal 6" xfId="30"/>
    <cellStyle name="Normal 7" xfId="31"/>
    <cellStyle name="TableStyleLight1" xfId="9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5"/>
  <sheetViews>
    <sheetView zoomScale="106" zoomScaleNormal="106" zoomScaleSheetLayoutView="100" workbookViewId="0">
      <pane xSplit="2" ySplit="5" topLeftCell="AA16" activePane="bottomRight" state="frozen"/>
      <selection activeCell="M161" sqref="M161"/>
      <selection pane="topRight" activeCell="M161" sqref="M161"/>
      <selection pane="bottomLeft" activeCell="M161" sqref="M161"/>
      <selection pane="bottomRight" activeCell="AU19" sqref="AU19"/>
    </sheetView>
  </sheetViews>
  <sheetFormatPr defaultRowHeight="12.75"/>
  <cols>
    <col min="1" max="1" width="5.140625" style="31" customWidth="1"/>
    <col min="2" max="2" width="16.42578125" style="31" customWidth="1"/>
    <col min="3" max="3" width="5" style="31" bestFit="1" customWidth="1"/>
    <col min="4" max="4" width="4" style="31" bestFit="1" customWidth="1"/>
    <col min="5" max="5" width="4.42578125" style="31" bestFit="1" customWidth="1"/>
    <col min="6" max="6" width="4" style="31" bestFit="1" customWidth="1"/>
    <col min="7" max="7" width="3.28515625" style="31" bestFit="1" customWidth="1"/>
    <col min="8" max="9" width="5" style="31" bestFit="1" customWidth="1"/>
    <col min="10" max="12" width="4" style="31" bestFit="1" customWidth="1"/>
    <col min="13" max="15" width="5" style="31" bestFit="1" customWidth="1"/>
    <col min="16" max="16" width="4" style="31" bestFit="1" customWidth="1"/>
    <col min="17" max="17" width="5" style="31" bestFit="1" customWidth="1"/>
    <col min="18" max="19" width="3.28515625" style="31" bestFit="1" customWidth="1"/>
    <col min="20" max="20" width="5" style="31" bestFit="1" customWidth="1"/>
    <col min="21" max="21" width="4" style="31" bestFit="1" customWidth="1"/>
    <col min="22" max="22" width="5" style="31" bestFit="1" customWidth="1"/>
    <col min="23" max="23" width="4" style="31" bestFit="1" customWidth="1"/>
    <col min="24" max="24" width="4.42578125" style="31" bestFit="1" customWidth="1"/>
    <col min="25" max="25" width="4" style="31" bestFit="1" customWidth="1"/>
    <col min="26" max="26" width="5" style="31" bestFit="1" customWidth="1"/>
    <col min="27" max="27" width="6.140625" style="31" customWidth="1"/>
    <col min="28" max="28" width="5.7109375" style="31" bestFit="1" customWidth="1"/>
    <col min="29" max="29" width="4.42578125" style="31" bestFit="1" customWidth="1"/>
    <col min="30" max="31" width="5" style="31" bestFit="1" customWidth="1"/>
    <col min="32" max="32" width="4.42578125" style="31" bestFit="1" customWidth="1"/>
    <col min="33" max="33" width="5" style="31" bestFit="1" customWidth="1"/>
    <col min="34" max="35" width="4" style="31" bestFit="1" customWidth="1"/>
    <col min="36" max="37" width="5" style="31" bestFit="1" customWidth="1"/>
    <col min="38" max="38" width="4.42578125" style="31" bestFit="1" customWidth="1"/>
    <col min="39" max="39" width="4" style="31" bestFit="1" customWidth="1"/>
    <col min="40" max="40" width="5" style="31" bestFit="1" customWidth="1"/>
    <col min="41" max="41" width="6" style="31" customWidth="1"/>
    <col min="42" max="42" width="6.85546875" style="31" customWidth="1"/>
    <col min="43" max="16384" width="9.140625" style="5"/>
  </cols>
  <sheetData>
    <row r="1" spans="1:42" s="31" customFormat="1" ht="12" customHeight="1">
      <c r="A1" s="1"/>
      <c r="B1" s="1"/>
      <c r="C1" s="36" t="s">
        <v>110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 t="s">
        <v>110</v>
      </c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</row>
    <row r="2" spans="1:42" s="31" customFormat="1" ht="19.5" customHeight="1">
      <c r="A2" s="1"/>
      <c r="B2" s="27"/>
      <c r="C2" s="36" t="s">
        <v>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 t="s">
        <v>0</v>
      </c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</row>
    <row r="3" spans="1:42" s="31" customFormat="1" ht="19.5" customHeight="1">
      <c r="A3" s="36" t="s">
        <v>1</v>
      </c>
      <c r="B3" s="36" t="s">
        <v>2</v>
      </c>
      <c r="C3" s="37" t="s">
        <v>3</v>
      </c>
      <c r="D3" s="37"/>
      <c r="E3" s="37"/>
      <c r="F3" s="37"/>
      <c r="G3" s="37"/>
      <c r="H3" s="37"/>
      <c r="I3" s="37" t="s">
        <v>4</v>
      </c>
      <c r="J3" s="37"/>
      <c r="K3" s="37"/>
      <c r="L3" s="37"/>
      <c r="M3" s="37"/>
      <c r="N3" s="37"/>
      <c r="O3" s="37" t="s">
        <v>5</v>
      </c>
      <c r="P3" s="37"/>
      <c r="Q3" s="37"/>
      <c r="R3" s="37"/>
      <c r="S3" s="37"/>
      <c r="T3" s="37"/>
      <c r="U3" s="37" t="s">
        <v>61</v>
      </c>
      <c r="V3" s="37"/>
      <c r="W3" s="37"/>
      <c r="X3" s="37"/>
      <c r="Y3" s="37"/>
      <c r="Z3" s="37"/>
      <c r="AA3" s="38" t="s">
        <v>62</v>
      </c>
      <c r="AB3" s="37" t="s">
        <v>64</v>
      </c>
      <c r="AC3" s="37"/>
      <c r="AD3" s="37"/>
      <c r="AE3" s="37"/>
      <c r="AF3" s="37"/>
      <c r="AG3" s="37"/>
      <c r="AH3" s="37" t="s">
        <v>66</v>
      </c>
      <c r="AI3" s="37"/>
      <c r="AJ3" s="37"/>
      <c r="AK3" s="37"/>
      <c r="AL3" s="37"/>
      <c r="AM3" s="37"/>
      <c r="AN3" s="37"/>
      <c r="AO3" s="38" t="s">
        <v>67</v>
      </c>
      <c r="AP3" s="38" t="s">
        <v>69</v>
      </c>
    </row>
    <row r="4" spans="1:42" ht="96.75" customHeight="1">
      <c r="A4" s="36"/>
      <c r="B4" s="36"/>
      <c r="C4" s="33" t="s">
        <v>15</v>
      </c>
      <c r="D4" s="33" t="s">
        <v>10</v>
      </c>
      <c r="E4" s="33" t="s">
        <v>20</v>
      </c>
      <c r="F4" s="33" t="s">
        <v>28</v>
      </c>
      <c r="G4" s="33" t="s">
        <v>9</v>
      </c>
      <c r="H4" s="33" t="s">
        <v>58</v>
      </c>
      <c r="I4" s="33" t="s">
        <v>29</v>
      </c>
      <c r="J4" s="33" t="s">
        <v>23</v>
      </c>
      <c r="K4" s="33" t="s">
        <v>7</v>
      </c>
      <c r="L4" s="33" t="s">
        <v>6</v>
      </c>
      <c r="M4" s="33" t="s">
        <v>19</v>
      </c>
      <c r="N4" s="33" t="s">
        <v>59</v>
      </c>
      <c r="O4" s="33" t="s">
        <v>33</v>
      </c>
      <c r="P4" s="33" t="s">
        <v>12</v>
      </c>
      <c r="Q4" s="33" t="s">
        <v>31</v>
      </c>
      <c r="R4" s="33" t="s">
        <v>26</v>
      </c>
      <c r="S4" s="33" t="s">
        <v>32</v>
      </c>
      <c r="T4" s="33" t="s">
        <v>60</v>
      </c>
      <c r="U4" s="33" t="s">
        <v>30</v>
      </c>
      <c r="V4" s="33" t="s">
        <v>35</v>
      </c>
      <c r="W4" s="33" t="s">
        <v>36</v>
      </c>
      <c r="X4" s="33" t="s">
        <v>11</v>
      </c>
      <c r="Y4" s="33" t="s">
        <v>13</v>
      </c>
      <c r="Z4" s="33" t="s">
        <v>63</v>
      </c>
      <c r="AA4" s="38"/>
      <c r="AB4" s="33" t="s">
        <v>14</v>
      </c>
      <c r="AC4" s="33" t="s">
        <v>16</v>
      </c>
      <c r="AD4" s="33" t="s">
        <v>25</v>
      </c>
      <c r="AE4" s="33" t="s">
        <v>34</v>
      </c>
      <c r="AF4" s="33" t="s">
        <v>27</v>
      </c>
      <c r="AG4" s="33" t="s">
        <v>65</v>
      </c>
      <c r="AH4" s="33" t="s">
        <v>21</v>
      </c>
      <c r="AI4" s="33" t="s">
        <v>22</v>
      </c>
      <c r="AJ4" s="33" t="s">
        <v>18</v>
      </c>
      <c r="AK4" s="33" t="s">
        <v>24</v>
      </c>
      <c r="AL4" s="33" t="s">
        <v>8</v>
      </c>
      <c r="AM4" s="33" t="s">
        <v>17</v>
      </c>
      <c r="AN4" s="33" t="s">
        <v>68</v>
      </c>
      <c r="AO4" s="38"/>
      <c r="AP4" s="38"/>
    </row>
    <row r="5" spans="1:42" s="31" customFormat="1" ht="25.5" customHeight="1">
      <c r="A5" s="1"/>
      <c r="B5" s="27" t="s">
        <v>37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38"/>
    </row>
    <row r="6" spans="1:42" ht="14.1" customHeight="1">
      <c r="A6" s="29">
        <v>1</v>
      </c>
      <c r="B6" s="1" t="s">
        <v>38</v>
      </c>
      <c r="C6" s="2">
        <v>279</v>
      </c>
      <c r="D6" s="1">
        <v>0</v>
      </c>
      <c r="E6" s="1">
        <v>74</v>
      </c>
      <c r="F6" s="1">
        <v>168</v>
      </c>
      <c r="G6" s="1">
        <v>0</v>
      </c>
      <c r="H6" s="1">
        <f>C6+D6+E6+F6+G6</f>
        <v>521</v>
      </c>
      <c r="I6" s="1">
        <v>54</v>
      </c>
      <c r="J6" s="1">
        <v>3</v>
      </c>
      <c r="K6" s="1">
        <v>29</v>
      </c>
      <c r="L6" s="3">
        <v>17</v>
      </c>
      <c r="M6" s="2">
        <v>554</v>
      </c>
      <c r="N6" s="1">
        <f>I6+J6+K6+L6+M6</f>
        <v>657</v>
      </c>
      <c r="O6" s="2">
        <v>90</v>
      </c>
      <c r="P6" s="1">
        <v>65</v>
      </c>
      <c r="Q6" s="2">
        <v>457</v>
      </c>
      <c r="R6" s="1">
        <v>0</v>
      </c>
      <c r="S6" s="1">
        <v>0</v>
      </c>
      <c r="T6" s="1">
        <f>SUM(O6:S6)</f>
        <v>612</v>
      </c>
      <c r="U6" s="1">
        <v>25</v>
      </c>
      <c r="V6" s="1">
        <v>664</v>
      </c>
      <c r="W6" s="1">
        <v>23</v>
      </c>
      <c r="X6" s="1">
        <v>12</v>
      </c>
      <c r="Y6" s="1">
        <v>35</v>
      </c>
      <c r="Z6" s="1">
        <f>SUM(U6:Y6)</f>
        <v>759</v>
      </c>
      <c r="AA6" s="1">
        <f>H6+N6+T6+Z6</f>
        <v>2549</v>
      </c>
      <c r="AB6" s="1">
        <v>0</v>
      </c>
      <c r="AC6" s="1">
        <v>64</v>
      </c>
      <c r="AD6" s="1">
        <v>722</v>
      </c>
      <c r="AE6" s="1">
        <v>344</v>
      </c>
      <c r="AF6" s="1">
        <v>133</v>
      </c>
      <c r="AG6" s="1">
        <f>SUM(AB6:AF6)</f>
        <v>1263</v>
      </c>
      <c r="AH6" s="1">
        <v>0</v>
      </c>
      <c r="AI6" s="1">
        <v>111</v>
      </c>
      <c r="AJ6" s="1">
        <v>128</v>
      </c>
      <c r="AK6" s="1">
        <v>581</v>
      </c>
      <c r="AL6" s="2">
        <v>64</v>
      </c>
      <c r="AM6" s="1">
        <v>4</v>
      </c>
      <c r="AN6" s="1">
        <f>SUM(AH6:AM6)</f>
        <v>888</v>
      </c>
      <c r="AO6" s="1">
        <f>AN6+AG6</f>
        <v>2151</v>
      </c>
      <c r="AP6" s="1">
        <f>AA6+AO6</f>
        <v>4700</v>
      </c>
    </row>
    <row r="7" spans="1:42" ht="14.1" customHeight="1">
      <c r="A7" s="29">
        <v>2</v>
      </c>
      <c r="B7" s="1" t="s">
        <v>39</v>
      </c>
      <c r="C7" s="1">
        <v>0</v>
      </c>
      <c r="D7" s="1">
        <v>27</v>
      </c>
      <c r="E7" s="1">
        <v>132</v>
      </c>
      <c r="F7" s="1">
        <v>37</v>
      </c>
      <c r="G7" s="1">
        <v>0</v>
      </c>
      <c r="H7" s="1">
        <f t="shared" ref="H7:H24" si="0">C7+D7+E7+F7+G7</f>
        <v>196</v>
      </c>
      <c r="I7" s="1">
        <v>0</v>
      </c>
      <c r="J7" s="1">
        <v>159</v>
      </c>
      <c r="K7" s="1">
        <v>141</v>
      </c>
      <c r="L7" s="3">
        <v>23</v>
      </c>
      <c r="M7" s="1">
        <v>0</v>
      </c>
      <c r="N7" s="1">
        <f t="shared" ref="N7:N24" si="1">I7+J7+K7+L7+M7</f>
        <v>323</v>
      </c>
      <c r="O7" s="1">
        <v>254</v>
      </c>
      <c r="P7" s="2">
        <v>70</v>
      </c>
      <c r="Q7" s="2">
        <v>27</v>
      </c>
      <c r="R7" s="1">
        <v>0</v>
      </c>
      <c r="S7" s="1">
        <v>8</v>
      </c>
      <c r="T7" s="1">
        <f t="shared" ref="T7:T24" si="2">SUM(O7:S7)</f>
        <v>359</v>
      </c>
      <c r="U7" s="1">
        <v>83</v>
      </c>
      <c r="V7" s="1">
        <v>234</v>
      </c>
      <c r="W7" s="2">
        <v>232</v>
      </c>
      <c r="X7" s="2">
        <v>155</v>
      </c>
      <c r="Y7" s="1">
        <v>52</v>
      </c>
      <c r="Z7" s="1">
        <f t="shared" ref="Z7:Z24" si="3">SUM(U7:Y7)</f>
        <v>756</v>
      </c>
      <c r="AA7" s="1">
        <f t="shared" ref="AA7:AA24" si="4">H7+N7+T7+Z7</f>
        <v>1634</v>
      </c>
      <c r="AB7" s="1">
        <v>21</v>
      </c>
      <c r="AC7" s="2">
        <v>82</v>
      </c>
      <c r="AD7" s="1">
        <v>12</v>
      </c>
      <c r="AE7" s="1">
        <v>58</v>
      </c>
      <c r="AF7" s="1">
        <v>56</v>
      </c>
      <c r="AG7" s="1">
        <f t="shared" ref="AG7:AG24" si="5">SUM(AB7:AF7)</f>
        <v>229</v>
      </c>
      <c r="AH7" s="1">
        <v>0</v>
      </c>
      <c r="AI7" s="1">
        <v>103</v>
      </c>
      <c r="AJ7" s="1">
        <v>0</v>
      </c>
      <c r="AK7" s="1">
        <v>0</v>
      </c>
      <c r="AL7" s="2">
        <v>112</v>
      </c>
      <c r="AM7" s="1">
        <v>61</v>
      </c>
      <c r="AN7" s="1">
        <f t="shared" ref="AN7:AN24" si="6">SUM(AH7:AM7)</f>
        <v>276</v>
      </c>
      <c r="AO7" s="1">
        <f t="shared" ref="AO7:AO24" si="7">AN7+AG7</f>
        <v>505</v>
      </c>
      <c r="AP7" s="1">
        <f t="shared" ref="AP7:AP24" si="8">AA7+AO7</f>
        <v>2139</v>
      </c>
    </row>
    <row r="8" spans="1:42" ht="14.1" customHeight="1">
      <c r="A8" s="29">
        <v>3</v>
      </c>
      <c r="B8" s="1" t="s">
        <v>40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f t="shared" si="0"/>
        <v>0</v>
      </c>
      <c r="I8" s="1">
        <v>0</v>
      </c>
      <c r="J8" s="1">
        <v>0</v>
      </c>
      <c r="K8" s="1">
        <v>23</v>
      </c>
      <c r="L8" s="3">
        <v>0</v>
      </c>
      <c r="M8" s="1">
        <v>0</v>
      </c>
      <c r="N8" s="1">
        <f t="shared" si="1"/>
        <v>23</v>
      </c>
      <c r="O8" s="1">
        <v>0</v>
      </c>
      <c r="P8" s="1">
        <v>29</v>
      </c>
      <c r="Q8" s="1">
        <v>0</v>
      </c>
      <c r="R8" s="1">
        <v>0</v>
      </c>
      <c r="S8" s="1">
        <v>7</v>
      </c>
      <c r="T8" s="1">
        <f t="shared" si="2"/>
        <v>36</v>
      </c>
      <c r="U8" s="1">
        <v>1</v>
      </c>
      <c r="V8" s="1">
        <v>0</v>
      </c>
      <c r="W8" s="1">
        <v>18</v>
      </c>
      <c r="X8" s="1">
        <v>0</v>
      </c>
      <c r="Y8" s="1">
        <v>0</v>
      </c>
      <c r="Z8" s="1">
        <f t="shared" si="3"/>
        <v>19</v>
      </c>
      <c r="AA8" s="1">
        <f t="shared" si="4"/>
        <v>78</v>
      </c>
      <c r="AB8" s="1">
        <v>0</v>
      </c>
      <c r="AC8" s="1">
        <v>30</v>
      </c>
      <c r="AD8" s="1">
        <v>5</v>
      </c>
      <c r="AE8" s="1">
        <v>0</v>
      </c>
      <c r="AF8" s="1">
        <v>11</v>
      </c>
      <c r="AG8" s="1">
        <f t="shared" si="5"/>
        <v>46</v>
      </c>
      <c r="AH8" s="1">
        <v>0</v>
      </c>
      <c r="AI8" s="1">
        <v>0</v>
      </c>
      <c r="AJ8" s="1">
        <v>0</v>
      </c>
      <c r="AK8" s="1">
        <v>76</v>
      </c>
      <c r="AL8" s="1">
        <v>0</v>
      </c>
      <c r="AM8" s="1">
        <v>12</v>
      </c>
      <c r="AN8" s="1">
        <f t="shared" si="6"/>
        <v>88</v>
      </c>
      <c r="AO8" s="1">
        <f t="shared" si="7"/>
        <v>134</v>
      </c>
      <c r="AP8" s="1">
        <f t="shared" si="8"/>
        <v>212</v>
      </c>
    </row>
    <row r="9" spans="1:42" ht="14.1" customHeight="1">
      <c r="A9" s="29">
        <v>4</v>
      </c>
      <c r="B9" s="1" t="s">
        <v>41</v>
      </c>
      <c r="C9" s="1">
        <v>0</v>
      </c>
      <c r="D9" s="1">
        <v>32</v>
      </c>
      <c r="E9" s="1">
        <v>61</v>
      </c>
      <c r="F9" s="1">
        <v>33</v>
      </c>
      <c r="G9" s="1">
        <v>0</v>
      </c>
      <c r="H9" s="1">
        <f t="shared" si="0"/>
        <v>126</v>
      </c>
      <c r="I9" s="1">
        <v>0</v>
      </c>
      <c r="J9" s="1">
        <v>58</v>
      </c>
      <c r="K9" s="1">
        <v>77</v>
      </c>
      <c r="L9" s="3">
        <v>52</v>
      </c>
      <c r="M9" s="2">
        <v>251</v>
      </c>
      <c r="N9" s="1">
        <f t="shared" si="1"/>
        <v>438</v>
      </c>
      <c r="O9" s="1">
        <v>291</v>
      </c>
      <c r="P9" s="2">
        <v>16</v>
      </c>
      <c r="Q9" s="2">
        <v>335</v>
      </c>
      <c r="R9" s="1">
        <v>0</v>
      </c>
      <c r="S9" s="2">
        <v>11</v>
      </c>
      <c r="T9" s="1">
        <f t="shared" si="2"/>
        <v>653</v>
      </c>
      <c r="U9" s="1">
        <v>64</v>
      </c>
      <c r="V9" s="2">
        <v>970</v>
      </c>
      <c r="W9" s="1">
        <v>62</v>
      </c>
      <c r="X9" s="1">
        <v>15</v>
      </c>
      <c r="Y9" s="1">
        <v>7</v>
      </c>
      <c r="Z9" s="1">
        <f t="shared" si="3"/>
        <v>1118</v>
      </c>
      <c r="AA9" s="1">
        <f t="shared" si="4"/>
        <v>2335</v>
      </c>
      <c r="AB9" s="1">
        <v>52</v>
      </c>
      <c r="AC9" s="1">
        <v>96</v>
      </c>
      <c r="AD9" s="1">
        <v>202</v>
      </c>
      <c r="AE9" s="1">
        <v>11</v>
      </c>
      <c r="AF9" s="1">
        <v>23</v>
      </c>
      <c r="AG9" s="1">
        <f t="shared" si="5"/>
        <v>384</v>
      </c>
      <c r="AH9" s="2">
        <v>14</v>
      </c>
      <c r="AI9" s="1">
        <v>257</v>
      </c>
      <c r="AJ9" s="2">
        <v>217</v>
      </c>
      <c r="AK9" s="1">
        <v>220</v>
      </c>
      <c r="AL9" s="1">
        <v>0</v>
      </c>
      <c r="AM9" s="1">
        <v>9</v>
      </c>
      <c r="AN9" s="1">
        <f t="shared" si="6"/>
        <v>717</v>
      </c>
      <c r="AO9" s="1">
        <f t="shared" si="7"/>
        <v>1101</v>
      </c>
      <c r="AP9" s="1">
        <f t="shared" si="8"/>
        <v>3436</v>
      </c>
    </row>
    <row r="10" spans="1:42" ht="26.25" customHeight="1">
      <c r="A10" s="29">
        <v>5</v>
      </c>
      <c r="B10" s="1" t="s">
        <v>42</v>
      </c>
      <c r="C10" s="2">
        <v>545</v>
      </c>
      <c r="D10" s="1">
        <v>0</v>
      </c>
      <c r="E10" s="1">
        <v>0</v>
      </c>
      <c r="F10" s="1">
        <v>0</v>
      </c>
      <c r="G10" s="1">
        <v>15</v>
      </c>
      <c r="H10" s="1">
        <f t="shared" si="0"/>
        <v>560</v>
      </c>
      <c r="I10" s="2">
        <v>452</v>
      </c>
      <c r="J10" s="1">
        <v>0</v>
      </c>
      <c r="K10" s="1">
        <v>0</v>
      </c>
      <c r="L10" s="3">
        <v>0</v>
      </c>
      <c r="M10" s="1">
        <v>0</v>
      </c>
      <c r="N10" s="1">
        <f t="shared" si="1"/>
        <v>452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f t="shared" si="2"/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f t="shared" si="3"/>
        <v>0</v>
      </c>
      <c r="AA10" s="1">
        <f t="shared" si="4"/>
        <v>1012</v>
      </c>
      <c r="AB10" s="1">
        <v>0</v>
      </c>
      <c r="AC10" s="1">
        <v>82</v>
      </c>
      <c r="AD10" s="1">
        <v>0</v>
      </c>
      <c r="AE10" s="1">
        <v>0</v>
      </c>
      <c r="AF10" s="1">
        <v>0</v>
      </c>
      <c r="AG10" s="1">
        <f t="shared" si="5"/>
        <v>82</v>
      </c>
      <c r="AH10" s="1">
        <v>0</v>
      </c>
      <c r="AI10" s="1">
        <v>11</v>
      </c>
      <c r="AJ10" s="1">
        <v>352</v>
      </c>
      <c r="AK10" s="1">
        <v>0</v>
      </c>
      <c r="AL10" s="1">
        <v>0</v>
      </c>
      <c r="AM10" s="1">
        <v>0</v>
      </c>
      <c r="AN10" s="1">
        <f t="shared" si="6"/>
        <v>363</v>
      </c>
      <c r="AO10" s="1">
        <f t="shared" si="7"/>
        <v>445</v>
      </c>
      <c r="AP10" s="1">
        <f t="shared" si="8"/>
        <v>1457</v>
      </c>
    </row>
    <row r="11" spans="1:42" ht="14.1" customHeight="1">
      <c r="A11" s="29">
        <v>6</v>
      </c>
      <c r="B11" s="1" t="s">
        <v>43</v>
      </c>
      <c r="C11" s="1">
        <v>0</v>
      </c>
      <c r="D11" s="1">
        <v>0</v>
      </c>
      <c r="E11" s="1">
        <v>25</v>
      </c>
      <c r="F11" s="1">
        <v>14</v>
      </c>
      <c r="G11" s="1">
        <v>0</v>
      </c>
      <c r="H11" s="1">
        <f t="shared" si="0"/>
        <v>39</v>
      </c>
      <c r="I11" s="1">
        <v>0</v>
      </c>
      <c r="J11" s="1">
        <v>54</v>
      </c>
      <c r="K11" s="1">
        <v>39</v>
      </c>
      <c r="L11" s="3">
        <v>0</v>
      </c>
      <c r="M11" s="1">
        <v>1</v>
      </c>
      <c r="N11" s="1">
        <f t="shared" si="1"/>
        <v>94</v>
      </c>
      <c r="O11" s="1">
        <v>265</v>
      </c>
      <c r="P11" s="2">
        <v>35</v>
      </c>
      <c r="Q11" s="1">
        <v>2</v>
      </c>
      <c r="R11" s="1">
        <v>0</v>
      </c>
      <c r="S11" s="1">
        <v>10</v>
      </c>
      <c r="T11" s="1">
        <f t="shared" si="2"/>
        <v>312</v>
      </c>
      <c r="U11" s="1">
        <v>0</v>
      </c>
      <c r="V11" s="1">
        <v>0</v>
      </c>
      <c r="W11" s="1">
        <v>99</v>
      </c>
      <c r="X11" s="2">
        <v>15</v>
      </c>
      <c r="Y11" s="1">
        <v>0</v>
      </c>
      <c r="Z11" s="1">
        <f t="shared" si="3"/>
        <v>114</v>
      </c>
      <c r="AA11" s="1">
        <f t="shared" si="4"/>
        <v>559</v>
      </c>
      <c r="AB11" s="1">
        <v>0</v>
      </c>
      <c r="AC11" s="1">
        <v>0</v>
      </c>
      <c r="AD11" s="1">
        <v>0</v>
      </c>
      <c r="AE11" s="1">
        <v>24</v>
      </c>
      <c r="AF11" s="1">
        <v>3</v>
      </c>
      <c r="AG11" s="1">
        <f t="shared" si="5"/>
        <v>27</v>
      </c>
      <c r="AH11" s="1">
        <v>0</v>
      </c>
      <c r="AI11" s="1">
        <v>86</v>
      </c>
      <c r="AJ11" s="1">
        <v>0</v>
      </c>
      <c r="AK11" s="2">
        <v>441</v>
      </c>
      <c r="AL11" s="1">
        <v>0</v>
      </c>
      <c r="AM11" s="1">
        <v>20</v>
      </c>
      <c r="AN11" s="1">
        <f t="shared" si="6"/>
        <v>547</v>
      </c>
      <c r="AO11" s="1">
        <f t="shared" si="7"/>
        <v>574</v>
      </c>
      <c r="AP11" s="1">
        <f t="shared" si="8"/>
        <v>1133</v>
      </c>
    </row>
    <row r="12" spans="1:42" ht="27.75" customHeight="1">
      <c r="A12" s="29">
        <v>7</v>
      </c>
      <c r="B12" s="1" t="s">
        <v>44</v>
      </c>
      <c r="C12" s="1">
        <v>488</v>
      </c>
      <c r="D12" s="1">
        <v>0</v>
      </c>
      <c r="E12" s="1">
        <v>0</v>
      </c>
      <c r="F12" s="1">
        <v>0</v>
      </c>
      <c r="G12" s="1">
        <v>0</v>
      </c>
      <c r="H12" s="1">
        <f t="shared" si="0"/>
        <v>488</v>
      </c>
      <c r="I12" s="1">
        <v>406</v>
      </c>
      <c r="J12" s="1">
        <v>0</v>
      </c>
      <c r="K12" s="1">
        <v>0</v>
      </c>
      <c r="L12" s="3">
        <v>0</v>
      </c>
      <c r="M12" s="1">
        <v>0</v>
      </c>
      <c r="N12" s="1">
        <f t="shared" si="1"/>
        <v>406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f t="shared" si="2"/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f t="shared" si="3"/>
        <v>0</v>
      </c>
      <c r="AA12" s="1">
        <f t="shared" si="4"/>
        <v>894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f t="shared" si="5"/>
        <v>0</v>
      </c>
      <c r="AH12" s="1">
        <v>0</v>
      </c>
      <c r="AI12" s="1">
        <v>0</v>
      </c>
      <c r="AJ12" s="1">
        <v>17</v>
      </c>
      <c r="AK12" s="1">
        <v>0</v>
      </c>
      <c r="AL12" s="1">
        <v>0</v>
      </c>
      <c r="AM12" s="1">
        <v>0</v>
      </c>
      <c r="AN12" s="1">
        <f t="shared" si="6"/>
        <v>17</v>
      </c>
      <c r="AO12" s="1">
        <f t="shared" si="7"/>
        <v>17</v>
      </c>
      <c r="AP12" s="1">
        <f t="shared" si="8"/>
        <v>911</v>
      </c>
    </row>
    <row r="13" spans="1:42" ht="14.1" customHeight="1">
      <c r="A13" s="29">
        <v>8</v>
      </c>
      <c r="B13" s="1" t="s">
        <v>45</v>
      </c>
      <c r="C13" s="1">
        <v>90</v>
      </c>
      <c r="D13" s="1">
        <v>52</v>
      </c>
      <c r="E13" s="1">
        <v>109</v>
      </c>
      <c r="F13" s="1">
        <v>38</v>
      </c>
      <c r="G13" s="1">
        <v>0</v>
      </c>
      <c r="H13" s="1">
        <f t="shared" si="0"/>
        <v>289</v>
      </c>
      <c r="I13" s="1">
        <v>27</v>
      </c>
      <c r="J13" s="1">
        <v>24</v>
      </c>
      <c r="K13" s="1">
        <v>110</v>
      </c>
      <c r="L13" s="3">
        <v>70</v>
      </c>
      <c r="M13" s="2">
        <v>415</v>
      </c>
      <c r="N13" s="1">
        <f t="shared" si="1"/>
        <v>646</v>
      </c>
      <c r="O13" s="1">
        <v>13</v>
      </c>
      <c r="P13" s="2">
        <v>38</v>
      </c>
      <c r="Q13" s="1">
        <v>103</v>
      </c>
      <c r="R13" s="1">
        <v>0</v>
      </c>
      <c r="S13" s="1">
        <v>7</v>
      </c>
      <c r="T13" s="1">
        <f t="shared" si="2"/>
        <v>161</v>
      </c>
      <c r="U13" s="1">
        <v>89</v>
      </c>
      <c r="V13" s="2">
        <v>548</v>
      </c>
      <c r="W13" s="1">
        <v>86</v>
      </c>
      <c r="X13" s="2">
        <v>164</v>
      </c>
      <c r="Y13" s="1">
        <v>27</v>
      </c>
      <c r="Z13" s="1">
        <f t="shared" si="3"/>
        <v>914</v>
      </c>
      <c r="AA13" s="1">
        <f t="shared" si="4"/>
        <v>2010</v>
      </c>
      <c r="AB13" s="2">
        <v>55</v>
      </c>
      <c r="AC13" s="1">
        <v>80</v>
      </c>
      <c r="AD13" s="1">
        <v>613</v>
      </c>
      <c r="AE13" s="1">
        <v>194</v>
      </c>
      <c r="AF13" s="1">
        <v>97</v>
      </c>
      <c r="AG13" s="1">
        <f t="shared" si="5"/>
        <v>1039</v>
      </c>
      <c r="AH13" s="2">
        <v>33</v>
      </c>
      <c r="AI13" s="1">
        <v>35</v>
      </c>
      <c r="AJ13" s="2">
        <v>171</v>
      </c>
      <c r="AK13" s="1">
        <v>445</v>
      </c>
      <c r="AL13" s="2">
        <v>85</v>
      </c>
      <c r="AM13" s="1">
        <v>19</v>
      </c>
      <c r="AN13" s="1">
        <f t="shared" si="6"/>
        <v>788</v>
      </c>
      <c r="AO13" s="1">
        <f t="shared" si="7"/>
        <v>1827</v>
      </c>
      <c r="AP13" s="1">
        <f t="shared" si="8"/>
        <v>3837</v>
      </c>
    </row>
    <row r="14" spans="1:42" ht="14.1" customHeight="1">
      <c r="A14" s="29">
        <v>9</v>
      </c>
      <c r="B14" s="1" t="s">
        <v>46</v>
      </c>
      <c r="C14" s="1">
        <v>0</v>
      </c>
      <c r="D14" s="1">
        <v>0</v>
      </c>
      <c r="E14" s="1">
        <v>23</v>
      </c>
      <c r="F14" s="1">
        <v>35</v>
      </c>
      <c r="G14" s="1">
        <v>0</v>
      </c>
      <c r="H14" s="1">
        <f t="shared" si="0"/>
        <v>58</v>
      </c>
      <c r="I14" s="1">
        <v>0</v>
      </c>
      <c r="J14" s="1">
        <v>0</v>
      </c>
      <c r="K14" s="1">
        <v>0</v>
      </c>
      <c r="L14" s="3">
        <v>0</v>
      </c>
      <c r="M14" s="1">
        <v>0</v>
      </c>
      <c r="N14" s="1">
        <f t="shared" si="1"/>
        <v>0</v>
      </c>
      <c r="O14" s="1">
        <v>0</v>
      </c>
      <c r="P14" s="1">
        <v>1</v>
      </c>
      <c r="Q14" s="1">
        <v>0</v>
      </c>
      <c r="R14" s="1">
        <v>0</v>
      </c>
      <c r="S14" s="1">
        <v>0</v>
      </c>
      <c r="T14" s="1">
        <f t="shared" si="2"/>
        <v>1</v>
      </c>
      <c r="U14" s="1">
        <v>0</v>
      </c>
      <c r="V14" s="1">
        <v>0</v>
      </c>
      <c r="W14" s="1">
        <v>1</v>
      </c>
      <c r="X14" s="1">
        <v>0</v>
      </c>
      <c r="Y14" s="1">
        <v>0</v>
      </c>
      <c r="Z14" s="1">
        <f t="shared" si="3"/>
        <v>1</v>
      </c>
      <c r="AA14" s="1">
        <f t="shared" si="4"/>
        <v>60</v>
      </c>
      <c r="AB14" s="1">
        <v>5</v>
      </c>
      <c r="AC14" s="1">
        <v>0</v>
      </c>
      <c r="AD14" s="1">
        <v>0</v>
      </c>
      <c r="AE14" s="1">
        <v>31</v>
      </c>
      <c r="AF14" s="2">
        <v>26</v>
      </c>
      <c r="AG14" s="1">
        <f t="shared" si="5"/>
        <v>62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f t="shared" si="6"/>
        <v>0</v>
      </c>
      <c r="AO14" s="1">
        <f t="shared" si="7"/>
        <v>62</v>
      </c>
      <c r="AP14" s="1">
        <f t="shared" si="8"/>
        <v>122</v>
      </c>
    </row>
    <row r="15" spans="1:42" ht="14.1" customHeight="1">
      <c r="A15" s="29">
        <v>10</v>
      </c>
      <c r="B15" s="1" t="s">
        <v>47</v>
      </c>
      <c r="C15" s="1">
        <v>0</v>
      </c>
      <c r="D15" s="1">
        <v>15</v>
      </c>
      <c r="E15" s="1">
        <v>45</v>
      </c>
      <c r="F15" s="1">
        <v>0</v>
      </c>
      <c r="G15" s="1">
        <v>0</v>
      </c>
      <c r="H15" s="1">
        <f t="shared" si="0"/>
        <v>60</v>
      </c>
      <c r="I15" s="1">
        <v>0</v>
      </c>
      <c r="J15" s="1">
        <v>33</v>
      </c>
      <c r="K15" s="1">
        <v>37</v>
      </c>
      <c r="L15" s="3">
        <v>1</v>
      </c>
      <c r="M15" s="1">
        <v>0</v>
      </c>
      <c r="N15" s="1">
        <f t="shared" si="1"/>
        <v>71</v>
      </c>
      <c r="O15" s="1">
        <v>28</v>
      </c>
      <c r="P15" s="1">
        <v>22</v>
      </c>
      <c r="Q15" s="1">
        <v>0</v>
      </c>
      <c r="R15" s="1">
        <v>0</v>
      </c>
      <c r="S15" s="1">
        <v>10</v>
      </c>
      <c r="T15" s="1">
        <f t="shared" si="2"/>
        <v>60</v>
      </c>
      <c r="U15" s="1">
        <v>2</v>
      </c>
      <c r="V15" s="1">
        <v>0</v>
      </c>
      <c r="W15" s="1">
        <v>29</v>
      </c>
      <c r="X15" s="1">
        <v>34</v>
      </c>
      <c r="Y15" s="1">
        <v>0</v>
      </c>
      <c r="Z15" s="1">
        <f t="shared" si="3"/>
        <v>65</v>
      </c>
      <c r="AA15" s="1">
        <f t="shared" si="4"/>
        <v>256</v>
      </c>
      <c r="AB15" s="1">
        <v>9</v>
      </c>
      <c r="AC15" s="1">
        <v>15</v>
      </c>
      <c r="AD15" s="1">
        <v>2</v>
      </c>
      <c r="AE15" s="1">
        <v>0</v>
      </c>
      <c r="AF15" s="1">
        <v>0</v>
      </c>
      <c r="AG15" s="1">
        <f t="shared" si="5"/>
        <v>26</v>
      </c>
      <c r="AH15" s="1">
        <v>0</v>
      </c>
      <c r="AI15" s="1">
        <v>5</v>
      </c>
      <c r="AJ15" s="1">
        <v>0</v>
      </c>
      <c r="AK15" s="1">
        <v>0</v>
      </c>
      <c r="AL15" s="1">
        <v>0</v>
      </c>
      <c r="AM15" s="2">
        <v>36</v>
      </c>
      <c r="AN15" s="1">
        <f t="shared" si="6"/>
        <v>41</v>
      </c>
      <c r="AO15" s="1">
        <f t="shared" si="7"/>
        <v>67</v>
      </c>
      <c r="AP15" s="1">
        <f t="shared" si="8"/>
        <v>323</v>
      </c>
    </row>
    <row r="16" spans="1:42" ht="14.1" customHeight="1">
      <c r="A16" s="29">
        <v>11</v>
      </c>
      <c r="B16" s="1" t="s">
        <v>48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f t="shared" si="0"/>
        <v>0</v>
      </c>
      <c r="I16" s="1">
        <v>0</v>
      </c>
      <c r="J16" s="1">
        <v>0</v>
      </c>
      <c r="K16" s="1">
        <v>13</v>
      </c>
      <c r="L16" s="3">
        <v>0</v>
      </c>
      <c r="M16" s="1">
        <v>0</v>
      </c>
      <c r="N16" s="1">
        <f t="shared" si="1"/>
        <v>13</v>
      </c>
      <c r="O16" s="1">
        <v>29</v>
      </c>
      <c r="P16" s="1">
        <v>11</v>
      </c>
      <c r="Q16" s="1">
        <v>0</v>
      </c>
      <c r="R16" s="1">
        <v>0</v>
      </c>
      <c r="S16" s="1">
        <v>8</v>
      </c>
      <c r="T16" s="1">
        <f t="shared" si="2"/>
        <v>48</v>
      </c>
      <c r="U16" s="1">
        <v>1</v>
      </c>
      <c r="V16" s="1">
        <v>0</v>
      </c>
      <c r="W16" s="1">
        <v>20</v>
      </c>
      <c r="X16" s="1">
        <v>0</v>
      </c>
      <c r="Y16" s="1">
        <v>0</v>
      </c>
      <c r="Z16" s="1">
        <f t="shared" si="3"/>
        <v>21</v>
      </c>
      <c r="AA16" s="1">
        <f t="shared" si="4"/>
        <v>82</v>
      </c>
      <c r="AB16" s="1">
        <v>6</v>
      </c>
      <c r="AC16" s="1">
        <v>0</v>
      </c>
      <c r="AD16" s="1">
        <v>8</v>
      </c>
      <c r="AE16" s="1">
        <v>3</v>
      </c>
      <c r="AF16" s="1">
        <v>0</v>
      </c>
      <c r="AG16" s="1">
        <f t="shared" si="5"/>
        <v>17</v>
      </c>
      <c r="AH16" s="1">
        <v>0</v>
      </c>
      <c r="AI16" s="1">
        <v>0</v>
      </c>
      <c r="AJ16" s="1">
        <v>0</v>
      </c>
      <c r="AK16" s="1">
        <v>2</v>
      </c>
      <c r="AL16" s="1">
        <v>0</v>
      </c>
      <c r="AM16" s="1">
        <v>3</v>
      </c>
      <c r="AN16" s="1">
        <f t="shared" si="6"/>
        <v>5</v>
      </c>
      <c r="AO16" s="1">
        <f t="shared" si="7"/>
        <v>22</v>
      </c>
      <c r="AP16" s="1">
        <f t="shared" si="8"/>
        <v>104</v>
      </c>
    </row>
    <row r="17" spans="1:42" ht="14.1" customHeight="1">
      <c r="A17" s="29">
        <v>12</v>
      </c>
      <c r="B17" s="1" t="s">
        <v>49</v>
      </c>
      <c r="C17" s="1">
        <v>0</v>
      </c>
      <c r="D17" s="1">
        <v>0</v>
      </c>
      <c r="E17" s="1">
        <v>23</v>
      </c>
      <c r="F17" s="1">
        <v>0</v>
      </c>
      <c r="G17" s="1">
        <v>0</v>
      </c>
      <c r="H17" s="1">
        <f t="shared" si="0"/>
        <v>23</v>
      </c>
      <c r="I17" s="1">
        <v>0</v>
      </c>
      <c r="J17" s="1">
        <v>0</v>
      </c>
      <c r="K17" s="1">
        <v>0</v>
      </c>
      <c r="L17" s="3">
        <v>0</v>
      </c>
      <c r="M17" s="1">
        <v>0</v>
      </c>
      <c r="N17" s="1">
        <f t="shared" si="1"/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f t="shared" si="2"/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f t="shared" si="3"/>
        <v>0</v>
      </c>
      <c r="AA17" s="1">
        <f t="shared" si="4"/>
        <v>23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f t="shared" si="5"/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f t="shared" si="6"/>
        <v>0</v>
      </c>
      <c r="AO17" s="1">
        <f t="shared" si="7"/>
        <v>0</v>
      </c>
      <c r="AP17" s="1">
        <f t="shared" si="8"/>
        <v>23</v>
      </c>
    </row>
    <row r="18" spans="1:42" ht="14.1" customHeight="1">
      <c r="A18" s="29">
        <v>13</v>
      </c>
      <c r="B18" s="1" t="s">
        <v>50</v>
      </c>
      <c r="C18" s="2">
        <v>26</v>
      </c>
      <c r="D18" s="1">
        <v>9</v>
      </c>
      <c r="E18" s="1">
        <v>10</v>
      </c>
      <c r="F18" s="1">
        <v>0</v>
      </c>
      <c r="G18" s="1">
        <v>0</v>
      </c>
      <c r="H18" s="1">
        <f t="shared" si="0"/>
        <v>45</v>
      </c>
      <c r="I18" s="1">
        <v>6</v>
      </c>
      <c r="J18" s="1">
        <v>0</v>
      </c>
      <c r="K18" s="2">
        <v>10</v>
      </c>
      <c r="L18" s="3">
        <v>4</v>
      </c>
      <c r="M18" s="1">
        <v>9</v>
      </c>
      <c r="N18" s="1">
        <f t="shared" si="1"/>
        <v>29</v>
      </c>
      <c r="O18" s="1">
        <v>16</v>
      </c>
      <c r="P18" s="1">
        <v>7</v>
      </c>
      <c r="Q18" s="1">
        <v>38</v>
      </c>
      <c r="R18" s="1">
        <v>0</v>
      </c>
      <c r="S18" s="1">
        <v>2</v>
      </c>
      <c r="T18" s="1">
        <f t="shared" si="2"/>
        <v>63</v>
      </c>
      <c r="U18" s="1">
        <v>17</v>
      </c>
      <c r="V18" s="1">
        <v>22</v>
      </c>
      <c r="W18" s="1">
        <v>15</v>
      </c>
      <c r="X18" s="1">
        <v>3</v>
      </c>
      <c r="Y18" s="1">
        <v>0</v>
      </c>
      <c r="Z18" s="1">
        <f t="shared" si="3"/>
        <v>57</v>
      </c>
      <c r="AA18" s="1">
        <f t="shared" si="4"/>
        <v>194</v>
      </c>
      <c r="AB18" s="1">
        <v>9</v>
      </c>
      <c r="AC18" s="1">
        <v>8</v>
      </c>
      <c r="AD18" s="1">
        <v>8</v>
      </c>
      <c r="AE18" s="1">
        <v>1</v>
      </c>
      <c r="AF18" s="1">
        <v>5</v>
      </c>
      <c r="AG18" s="1">
        <f t="shared" si="5"/>
        <v>31</v>
      </c>
      <c r="AH18" s="1">
        <v>0</v>
      </c>
      <c r="AI18" s="1">
        <v>0</v>
      </c>
      <c r="AJ18" s="1">
        <v>22</v>
      </c>
      <c r="AK18" s="1">
        <v>37</v>
      </c>
      <c r="AL18" s="1">
        <v>17</v>
      </c>
      <c r="AM18" s="1">
        <v>1</v>
      </c>
      <c r="AN18" s="1">
        <f t="shared" si="6"/>
        <v>77</v>
      </c>
      <c r="AO18" s="1">
        <f t="shared" si="7"/>
        <v>108</v>
      </c>
      <c r="AP18" s="1">
        <f t="shared" si="8"/>
        <v>302</v>
      </c>
    </row>
    <row r="19" spans="1:42" ht="14.1" customHeight="1">
      <c r="A19" s="29">
        <v>14</v>
      </c>
      <c r="B19" s="1" t="s">
        <v>51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f t="shared" si="0"/>
        <v>0</v>
      </c>
      <c r="I19" s="1">
        <v>0</v>
      </c>
      <c r="J19" s="1">
        <v>0</v>
      </c>
      <c r="K19" s="1">
        <v>0</v>
      </c>
      <c r="L19" s="3">
        <v>0</v>
      </c>
      <c r="M19" s="1">
        <v>0</v>
      </c>
      <c r="N19" s="1">
        <f t="shared" si="1"/>
        <v>0</v>
      </c>
      <c r="O19" s="1">
        <v>25</v>
      </c>
      <c r="P19" s="1">
        <v>2</v>
      </c>
      <c r="Q19" s="1">
        <v>0</v>
      </c>
      <c r="R19" s="1">
        <v>0</v>
      </c>
      <c r="S19" s="1">
        <v>0</v>
      </c>
      <c r="T19" s="1">
        <f t="shared" si="2"/>
        <v>27</v>
      </c>
      <c r="U19" s="1">
        <v>0</v>
      </c>
      <c r="V19" s="1">
        <v>0</v>
      </c>
      <c r="W19" s="1">
        <v>8</v>
      </c>
      <c r="X19" s="1">
        <v>0</v>
      </c>
      <c r="Y19" s="1">
        <v>0</v>
      </c>
      <c r="Z19" s="1">
        <f t="shared" si="3"/>
        <v>8</v>
      </c>
      <c r="AA19" s="1">
        <f t="shared" si="4"/>
        <v>35</v>
      </c>
      <c r="AB19" s="1">
        <v>3</v>
      </c>
      <c r="AC19" s="1">
        <v>3</v>
      </c>
      <c r="AD19" s="1">
        <v>0</v>
      </c>
      <c r="AE19" s="1">
        <v>0</v>
      </c>
      <c r="AF19" s="1">
        <v>0</v>
      </c>
      <c r="AG19" s="1">
        <f t="shared" si="5"/>
        <v>6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f t="shared" si="6"/>
        <v>0</v>
      </c>
      <c r="AO19" s="1">
        <f t="shared" si="7"/>
        <v>6</v>
      </c>
      <c r="AP19" s="1">
        <f t="shared" si="8"/>
        <v>41</v>
      </c>
    </row>
    <row r="20" spans="1:42" ht="14.1" customHeight="1">
      <c r="A20" s="29">
        <v>15</v>
      </c>
      <c r="B20" s="1" t="s">
        <v>52</v>
      </c>
      <c r="C20" s="2">
        <v>41</v>
      </c>
      <c r="D20" s="1">
        <v>85</v>
      </c>
      <c r="E20" s="2">
        <v>92</v>
      </c>
      <c r="F20" s="1">
        <v>28</v>
      </c>
      <c r="G20" s="1">
        <v>0</v>
      </c>
      <c r="H20" s="1">
        <f t="shared" si="0"/>
        <v>246</v>
      </c>
      <c r="I20" s="1">
        <v>69</v>
      </c>
      <c r="J20" s="1">
        <v>58</v>
      </c>
      <c r="K20" s="1">
        <v>39</v>
      </c>
      <c r="L20" s="30">
        <v>79</v>
      </c>
      <c r="M20" s="1">
        <v>47</v>
      </c>
      <c r="N20" s="1">
        <f t="shared" si="1"/>
        <v>292</v>
      </c>
      <c r="O20" s="1">
        <v>9</v>
      </c>
      <c r="P20" s="1">
        <v>70</v>
      </c>
      <c r="Q20" s="2">
        <v>125</v>
      </c>
      <c r="R20" s="1">
        <v>0</v>
      </c>
      <c r="S20" s="2">
        <v>13</v>
      </c>
      <c r="T20" s="1">
        <f t="shared" si="2"/>
        <v>217</v>
      </c>
      <c r="U20" s="1">
        <v>180</v>
      </c>
      <c r="V20" s="2">
        <v>1012</v>
      </c>
      <c r="W20" s="1">
        <v>33</v>
      </c>
      <c r="X20" s="2">
        <v>125</v>
      </c>
      <c r="Y20" s="1">
        <v>78</v>
      </c>
      <c r="Z20" s="1">
        <f t="shared" si="3"/>
        <v>1428</v>
      </c>
      <c r="AA20" s="1">
        <f t="shared" si="4"/>
        <v>2183</v>
      </c>
      <c r="AB20" s="1">
        <v>17</v>
      </c>
      <c r="AC20" s="1">
        <v>202</v>
      </c>
      <c r="AD20" s="1">
        <v>535</v>
      </c>
      <c r="AE20" s="1">
        <v>367</v>
      </c>
      <c r="AF20" s="1">
        <v>245</v>
      </c>
      <c r="AG20" s="1">
        <f t="shared" si="5"/>
        <v>1366</v>
      </c>
      <c r="AH20" s="2">
        <v>121</v>
      </c>
      <c r="AI20" s="1">
        <v>33</v>
      </c>
      <c r="AJ20" s="2">
        <v>286</v>
      </c>
      <c r="AK20" s="1">
        <v>248</v>
      </c>
      <c r="AL20" s="1">
        <v>199</v>
      </c>
      <c r="AM20" s="1">
        <v>28</v>
      </c>
      <c r="AN20" s="1">
        <f t="shared" si="6"/>
        <v>915</v>
      </c>
      <c r="AO20" s="1">
        <f t="shared" si="7"/>
        <v>2281</v>
      </c>
      <c r="AP20" s="1">
        <f t="shared" si="8"/>
        <v>4464</v>
      </c>
    </row>
    <row r="21" spans="1:42" ht="14.1" customHeight="1">
      <c r="A21" s="29">
        <v>16</v>
      </c>
      <c r="B21" s="1" t="s">
        <v>53</v>
      </c>
      <c r="C21" s="1">
        <v>0</v>
      </c>
      <c r="D21" s="1">
        <v>0</v>
      </c>
      <c r="E21" s="3">
        <v>46</v>
      </c>
      <c r="F21" s="1">
        <v>4</v>
      </c>
      <c r="G21" s="1">
        <v>0</v>
      </c>
      <c r="H21" s="1">
        <f t="shared" si="0"/>
        <v>50</v>
      </c>
      <c r="I21" s="1">
        <v>0</v>
      </c>
      <c r="J21" s="1">
        <v>8</v>
      </c>
      <c r="K21" s="1">
        <v>57</v>
      </c>
      <c r="L21" s="3">
        <v>0</v>
      </c>
      <c r="M21" s="3">
        <v>0</v>
      </c>
      <c r="N21" s="1">
        <f t="shared" si="1"/>
        <v>65</v>
      </c>
      <c r="O21" s="1">
        <v>102</v>
      </c>
      <c r="P21" s="2">
        <v>85</v>
      </c>
      <c r="Q21" s="1">
        <v>0</v>
      </c>
      <c r="R21" s="1">
        <v>0</v>
      </c>
      <c r="S21" s="2">
        <v>8</v>
      </c>
      <c r="T21" s="1">
        <f t="shared" si="2"/>
        <v>195</v>
      </c>
      <c r="U21" s="1">
        <v>0</v>
      </c>
      <c r="V21" s="1">
        <v>0</v>
      </c>
      <c r="W21" s="2">
        <v>160</v>
      </c>
      <c r="X21" s="2">
        <v>55</v>
      </c>
      <c r="Y21" s="1">
        <v>0</v>
      </c>
      <c r="Z21" s="1">
        <f t="shared" si="3"/>
        <v>215</v>
      </c>
      <c r="AA21" s="1">
        <f t="shared" si="4"/>
        <v>525</v>
      </c>
      <c r="AB21" s="2">
        <v>112</v>
      </c>
      <c r="AC21" s="1">
        <v>0</v>
      </c>
      <c r="AD21" s="3">
        <v>0</v>
      </c>
      <c r="AE21" s="1">
        <v>2</v>
      </c>
      <c r="AF21" s="1">
        <v>30</v>
      </c>
      <c r="AG21" s="1">
        <f t="shared" si="5"/>
        <v>144</v>
      </c>
      <c r="AH21" s="3">
        <v>19</v>
      </c>
      <c r="AI21" s="3">
        <v>50</v>
      </c>
      <c r="AJ21" s="3">
        <v>0</v>
      </c>
      <c r="AK21" s="3">
        <v>0</v>
      </c>
      <c r="AL21" s="1">
        <v>0</v>
      </c>
      <c r="AM21" s="1">
        <v>8</v>
      </c>
      <c r="AN21" s="1">
        <f t="shared" si="6"/>
        <v>77</v>
      </c>
      <c r="AO21" s="1">
        <f t="shared" si="7"/>
        <v>221</v>
      </c>
      <c r="AP21" s="1">
        <f t="shared" si="8"/>
        <v>746</v>
      </c>
    </row>
    <row r="22" spans="1:42" ht="14.1" customHeight="1">
      <c r="A22" s="29">
        <v>17</v>
      </c>
      <c r="B22" s="1" t="s">
        <v>54</v>
      </c>
      <c r="C22" s="1">
        <v>182</v>
      </c>
      <c r="D22" s="1">
        <v>0</v>
      </c>
      <c r="E22" s="3">
        <v>0</v>
      </c>
      <c r="F22" s="1">
        <v>0</v>
      </c>
      <c r="G22" s="1">
        <v>0</v>
      </c>
      <c r="H22" s="1">
        <f t="shared" si="0"/>
        <v>182</v>
      </c>
      <c r="I22" s="2">
        <v>63</v>
      </c>
      <c r="J22" s="1">
        <v>0</v>
      </c>
      <c r="K22" s="1">
        <v>0</v>
      </c>
      <c r="L22" s="3">
        <v>0</v>
      </c>
      <c r="M22" s="3">
        <v>0</v>
      </c>
      <c r="N22" s="1">
        <f t="shared" si="1"/>
        <v>63</v>
      </c>
      <c r="O22" s="1">
        <v>0</v>
      </c>
      <c r="P22" s="1">
        <v>0</v>
      </c>
      <c r="Q22" s="1">
        <v>32</v>
      </c>
      <c r="R22" s="1">
        <v>0</v>
      </c>
      <c r="S22" s="1">
        <v>0</v>
      </c>
      <c r="T22" s="1">
        <f t="shared" si="2"/>
        <v>32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f t="shared" si="3"/>
        <v>0</v>
      </c>
      <c r="AA22" s="1">
        <f t="shared" si="4"/>
        <v>277</v>
      </c>
      <c r="AB22" s="1">
        <v>0</v>
      </c>
      <c r="AC22" s="1">
        <v>0</v>
      </c>
      <c r="AD22" s="3">
        <v>0</v>
      </c>
      <c r="AE22" s="1">
        <v>0</v>
      </c>
      <c r="AF22" s="1">
        <v>0</v>
      </c>
      <c r="AG22" s="1">
        <f t="shared" si="5"/>
        <v>0</v>
      </c>
      <c r="AH22" s="3">
        <v>0</v>
      </c>
      <c r="AI22" s="3">
        <v>0</v>
      </c>
      <c r="AJ22" s="3">
        <v>0</v>
      </c>
      <c r="AK22" s="3">
        <v>0</v>
      </c>
      <c r="AL22" s="1">
        <v>0</v>
      </c>
      <c r="AM22" s="1">
        <v>0</v>
      </c>
      <c r="AN22" s="1">
        <f t="shared" si="6"/>
        <v>0</v>
      </c>
      <c r="AO22" s="1">
        <f t="shared" si="7"/>
        <v>0</v>
      </c>
      <c r="AP22" s="1">
        <f t="shared" si="8"/>
        <v>277</v>
      </c>
    </row>
    <row r="23" spans="1:42" ht="14.1" customHeight="1">
      <c r="A23" s="29">
        <v>18</v>
      </c>
      <c r="B23" s="1" t="s">
        <v>55</v>
      </c>
      <c r="C23" s="1">
        <v>0</v>
      </c>
      <c r="D23" s="1">
        <v>0</v>
      </c>
      <c r="E23" s="3">
        <v>0</v>
      </c>
      <c r="F23" s="1">
        <v>0</v>
      </c>
      <c r="G23" s="1">
        <v>0</v>
      </c>
      <c r="H23" s="1">
        <f t="shared" si="0"/>
        <v>0</v>
      </c>
      <c r="I23" s="1">
        <v>0</v>
      </c>
      <c r="J23" s="1">
        <v>7</v>
      </c>
      <c r="K23" s="1">
        <v>1</v>
      </c>
      <c r="L23" s="3">
        <v>0</v>
      </c>
      <c r="M23" s="3">
        <v>0</v>
      </c>
      <c r="N23" s="1">
        <f t="shared" si="1"/>
        <v>8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f t="shared" si="2"/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f t="shared" si="3"/>
        <v>0</v>
      </c>
      <c r="AA23" s="1">
        <f t="shared" si="4"/>
        <v>8</v>
      </c>
      <c r="AB23" s="1">
        <v>0</v>
      </c>
      <c r="AC23" s="1">
        <v>0</v>
      </c>
      <c r="AD23" s="3">
        <v>0</v>
      </c>
      <c r="AE23" s="1">
        <v>0</v>
      </c>
      <c r="AF23" s="1">
        <v>2</v>
      </c>
      <c r="AG23" s="1">
        <f t="shared" si="5"/>
        <v>2</v>
      </c>
      <c r="AH23" s="3">
        <v>0</v>
      </c>
      <c r="AI23" s="3">
        <v>0</v>
      </c>
      <c r="AJ23" s="3">
        <v>0</v>
      </c>
      <c r="AK23" s="3">
        <v>0</v>
      </c>
      <c r="AL23" s="1">
        <v>0</v>
      </c>
      <c r="AM23" s="1">
        <v>5</v>
      </c>
      <c r="AN23" s="1">
        <f t="shared" si="6"/>
        <v>5</v>
      </c>
      <c r="AO23" s="1">
        <f t="shared" si="7"/>
        <v>7</v>
      </c>
      <c r="AP23" s="1">
        <f t="shared" si="8"/>
        <v>15</v>
      </c>
    </row>
    <row r="24" spans="1:42" ht="14.1" customHeight="1">
      <c r="A24" s="29">
        <v>19</v>
      </c>
      <c r="B24" s="1" t="s">
        <v>56</v>
      </c>
      <c r="C24" s="1">
        <v>0</v>
      </c>
      <c r="D24" s="1">
        <v>0</v>
      </c>
      <c r="E24" s="3">
        <v>0</v>
      </c>
      <c r="F24" s="1">
        <v>0</v>
      </c>
      <c r="G24" s="1">
        <v>0</v>
      </c>
      <c r="H24" s="1">
        <f t="shared" si="0"/>
        <v>0</v>
      </c>
      <c r="I24" s="1">
        <v>0</v>
      </c>
      <c r="J24" s="1">
        <v>0</v>
      </c>
      <c r="K24" s="1">
        <v>0</v>
      </c>
      <c r="L24" s="3">
        <v>0</v>
      </c>
      <c r="M24" s="3">
        <v>0</v>
      </c>
      <c r="N24" s="1">
        <f t="shared" si="1"/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f t="shared" si="2"/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f t="shared" si="3"/>
        <v>0</v>
      </c>
      <c r="AA24" s="1">
        <f t="shared" si="4"/>
        <v>0</v>
      </c>
      <c r="AB24" s="1">
        <v>0</v>
      </c>
      <c r="AC24" s="1">
        <v>0</v>
      </c>
      <c r="AD24" s="3">
        <v>0</v>
      </c>
      <c r="AE24" s="1">
        <v>0</v>
      </c>
      <c r="AF24" s="1">
        <v>2</v>
      </c>
      <c r="AG24" s="1">
        <f t="shared" si="5"/>
        <v>2</v>
      </c>
      <c r="AH24" s="3">
        <v>0</v>
      </c>
      <c r="AI24" s="3">
        <v>0</v>
      </c>
      <c r="AJ24" s="3">
        <v>0</v>
      </c>
      <c r="AK24" s="3">
        <v>0</v>
      </c>
      <c r="AL24" s="1">
        <v>0</v>
      </c>
      <c r="AM24" s="1">
        <v>16</v>
      </c>
      <c r="AN24" s="1">
        <f t="shared" si="6"/>
        <v>16</v>
      </c>
      <c r="AO24" s="1">
        <f t="shared" si="7"/>
        <v>18</v>
      </c>
      <c r="AP24" s="1">
        <f t="shared" si="8"/>
        <v>18</v>
      </c>
    </row>
    <row r="25" spans="1:42" ht="14.1" customHeight="1">
      <c r="A25" s="1"/>
      <c r="B25" s="34" t="s">
        <v>57</v>
      </c>
      <c r="C25" s="4">
        <f t="shared" ref="C25:AN25" si="9">SUM(C6:C24)</f>
        <v>1651</v>
      </c>
      <c r="D25" s="4">
        <f t="shared" si="9"/>
        <v>220</v>
      </c>
      <c r="E25" s="4">
        <f t="shared" si="9"/>
        <v>640</v>
      </c>
      <c r="F25" s="4">
        <f t="shared" si="9"/>
        <v>357</v>
      </c>
      <c r="G25" s="4">
        <f t="shared" si="9"/>
        <v>15</v>
      </c>
      <c r="H25" s="4">
        <f t="shared" si="9"/>
        <v>2883</v>
      </c>
      <c r="I25" s="4">
        <f t="shared" si="9"/>
        <v>1077</v>
      </c>
      <c r="J25" s="4">
        <f t="shared" si="9"/>
        <v>404</v>
      </c>
      <c r="K25" s="4">
        <f t="shared" si="9"/>
        <v>576</v>
      </c>
      <c r="L25" s="4">
        <f t="shared" si="9"/>
        <v>246</v>
      </c>
      <c r="M25" s="4">
        <f t="shared" si="9"/>
        <v>1277</v>
      </c>
      <c r="N25" s="4">
        <f t="shared" si="9"/>
        <v>3580</v>
      </c>
      <c r="O25" s="4">
        <f t="shared" si="9"/>
        <v>1122</v>
      </c>
      <c r="P25" s="4">
        <f t="shared" si="9"/>
        <v>451</v>
      </c>
      <c r="Q25" s="4">
        <f t="shared" si="9"/>
        <v>1119</v>
      </c>
      <c r="R25" s="4">
        <f t="shared" si="9"/>
        <v>0</v>
      </c>
      <c r="S25" s="4">
        <f t="shared" si="9"/>
        <v>84</v>
      </c>
      <c r="T25" s="4">
        <f t="shared" si="9"/>
        <v>2776</v>
      </c>
      <c r="U25" s="4">
        <f t="shared" si="9"/>
        <v>462</v>
      </c>
      <c r="V25" s="4">
        <f t="shared" si="9"/>
        <v>3450</v>
      </c>
      <c r="W25" s="4">
        <f t="shared" si="9"/>
        <v>786</v>
      </c>
      <c r="X25" s="4">
        <f t="shared" si="9"/>
        <v>578</v>
      </c>
      <c r="Y25" s="4">
        <f t="shared" si="9"/>
        <v>199</v>
      </c>
      <c r="Z25" s="4">
        <f t="shared" si="9"/>
        <v>5475</v>
      </c>
      <c r="AA25" s="4">
        <f t="shared" si="9"/>
        <v>14714</v>
      </c>
      <c r="AB25" s="4">
        <f t="shared" si="9"/>
        <v>289</v>
      </c>
      <c r="AC25" s="4">
        <f t="shared" si="9"/>
        <v>662</v>
      </c>
      <c r="AD25" s="4">
        <f t="shared" si="9"/>
        <v>2107</v>
      </c>
      <c r="AE25" s="4">
        <f t="shared" si="9"/>
        <v>1035</v>
      </c>
      <c r="AF25" s="4">
        <f t="shared" si="9"/>
        <v>633</v>
      </c>
      <c r="AG25" s="4">
        <f t="shared" si="9"/>
        <v>4726</v>
      </c>
      <c r="AH25" s="4">
        <f t="shared" si="9"/>
        <v>187</v>
      </c>
      <c r="AI25" s="4">
        <f t="shared" si="9"/>
        <v>691</v>
      </c>
      <c r="AJ25" s="4">
        <f t="shared" si="9"/>
        <v>1193</v>
      </c>
      <c r="AK25" s="4">
        <f t="shared" si="9"/>
        <v>2050</v>
      </c>
      <c r="AL25" s="4">
        <f t="shared" si="9"/>
        <v>477</v>
      </c>
      <c r="AM25" s="4">
        <f t="shared" si="9"/>
        <v>222</v>
      </c>
      <c r="AN25" s="4">
        <f t="shared" si="9"/>
        <v>4820</v>
      </c>
      <c r="AO25" s="27">
        <f>SUM(AO6:AO24)</f>
        <v>9546</v>
      </c>
      <c r="AP25" s="27">
        <f>SUM(AP6:AP24)</f>
        <v>24260</v>
      </c>
    </row>
  </sheetData>
  <mergeCells count="15">
    <mergeCell ref="A3:A4"/>
    <mergeCell ref="B3:B4"/>
    <mergeCell ref="C3:H3"/>
    <mergeCell ref="I3:N3"/>
    <mergeCell ref="O3:T3"/>
    <mergeCell ref="C1:T1"/>
    <mergeCell ref="C2:T2"/>
    <mergeCell ref="U1:AP1"/>
    <mergeCell ref="AB3:AG3"/>
    <mergeCell ref="AH3:AN3"/>
    <mergeCell ref="AO3:AO4"/>
    <mergeCell ref="AP3:AP5"/>
    <mergeCell ref="U2:AP2"/>
    <mergeCell ref="U3:Z3"/>
    <mergeCell ref="AA3:AA4"/>
  </mergeCells>
  <printOptions horizontalCentered="1" verticalCentered="1"/>
  <pageMargins left="0.78740157480314965" right="0.19685039370078741" top="0.23622047244094491" bottom="0.19685039370078741" header="0.19685039370078741" footer="0.31496062992125984"/>
  <pageSetup paperSize="9" firstPageNumber="16" pageOrder="overThenDown" orientation="landscape" r:id="rId1"/>
  <colBreaks count="1" manualBreakCount="1">
    <brk id="2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"/>
  <sheetViews>
    <sheetView workbookViewId="0">
      <pane xSplit="2" ySplit="2" topLeftCell="C3" activePane="bottomRight" state="frozen"/>
      <selection activeCell="J10" sqref="J10"/>
      <selection pane="topRight" activeCell="J10" sqref="J10"/>
      <selection pane="bottomLeft" activeCell="J10" sqref="J10"/>
      <selection pane="bottomRight" activeCell="J10" sqref="J10"/>
    </sheetView>
  </sheetViews>
  <sheetFormatPr defaultRowHeight="12.75"/>
  <cols>
    <col min="1" max="1" width="5.140625" style="48" customWidth="1"/>
    <col min="2" max="2" width="16.42578125" style="74" customWidth="1"/>
    <col min="3" max="3" width="6" style="74" customWidth="1"/>
    <col min="4" max="4" width="5" style="74" customWidth="1"/>
    <col min="5" max="5" width="4.5703125" style="74" customWidth="1"/>
    <col min="6" max="6" width="7.7109375" style="74" customWidth="1"/>
    <col min="7" max="7" width="5.7109375" style="74" customWidth="1"/>
    <col min="8" max="8" width="7.5703125" style="74" bestFit="1" customWidth="1"/>
    <col min="9" max="9" width="6.85546875" style="74" bestFit="1" customWidth="1"/>
    <col min="10" max="10" width="6.28515625" style="74" bestFit="1" customWidth="1"/>
    <col min="11" max="11" width="5.85546875" style="74" bestFit="1" customWidth="1"/>
    <col min="12" max="12" width="6.28515625" style="74" bestFit="1" customWidth="1"/>
    <col min="13" max="13" width="6.85546875" style="1" bestFit="1" customWidth="1"/>
    <col min="14" max="14" width="7.7109375" style="74" customWidth="1"/>
    <col min="15" max="15" width="6.85546875" style="74" bestFit="1" customWidth="1"/>
    <col min="16" max="16" width="6.28515625" style="74" bestFit="1" customWidth="1"/>
    <col min="17" max="17" width="6.140625" style="74" bestFit="1" customWidth="1"/>
    <col min="18" max="18" width="4.7109375" style="74" customWidth="1"/>
    <col min="19" max="19" width="6" style="74" customWidth="1"/>
    <col min="20" max="20" width="7.5703125" style="74" bestFit="1" customWidth="1"/>
    <col min="21" max="21" width="6.28515625" style="74" bestFit="1" customWidth="1"/>
    <col min="22" max="22" width="8.140625" style="74" customWidth="1"/>
    <col min="23" max="25" width="5.85546875" style="74" bestFit="1" customWidth="1"/>
    <col min="26" max="26" width="8" style="74" customWidth="1"/>
    <col min="27" max="27" width="8.5703125" style="74" customWidth="1"/>
    <col min="28" max="28" width="6" style="74" customWidth="1"/>
    <col min="29" max="29" width="5.85546875" style="74" bestFit="1" customWidth="1"/>
    <col min="30" max="30" width="5.42578125" style="74" customWidth="1"/>
    <col min="31" max="31" width="5.7109375" style="74" customWidth="1"/>
    <col min="32" max="32" width="6.85546875" style="74" customWidth="1"/>
    <col min="33" max="33" width="7.28515625" style="74" customWidth="1"/>
    <col min="34" max="34" width="5.5703125" style="74" bestFit="1" customWidth="1"/>
    <col min="35" max="35" width="5.85546875" style="74" bestFit="1" customWidth="1"/>
    <col min="36" max="36" width="6.85546875" style="74" bestFit="1" customWidth="1"/>
    <col min="37" max="37" width="6.28515625" style="74" customWidth="1"/>
    <col min="38" max="38" width="6.7109375" style="74" customWidth="1"/>
    <col min="39" max="39" width="6.28515625" style="74" bestFit="1" customWidth="1"/>
    <col min="40" max="40" width="7" style="74" customWidth="1"/>
    <col min="41" max="41" width="6.5703125" style="74" customWidth="1"/>
    <col min="42" max="42" width="6.85546875" style="74" customWidth="1"/>
    <col min="43" max="16384" width="9.140625" style="75"/>
  </cols>
  <sheetData>
    <row r="1" spans="1:42" s="48" customFormat="1" ht="12" customHeight="1">
      <c r="A1" s="43"/>
      <c r="B1" s="44"/>
      <c r="C1" s="45" t="s">
        <v>110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 t="s">
        <v>110</v>
      </c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7"/>
    </row>
    <row r="2" spans="1:42" s="48" customFormat="1" ht="19.5" customHeight="1">
      <c r="A2" s="43"/>
      <c r="B2" s="49"/>
      <c r="C2" s="50" t="s">
        <v>0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 t="s">
        <v>0</v>
      </c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2"/>
    </row>
    <row r="3" spans="1:42" s="57" customFormat="1" ht="19.5" customHeight="1">
      <c r="A3" s="53" t="s">
        <v>1</v>
      </c>
      <c r="B3" s="54" t="s">
        <v>2</v>
      </c>
      <c r="C3" s="55" t="s">
        <v>3</v>
      </c>
      <c r="D3" s="55"/>
      <c r="E3" s="55"/>
      <c r="F3" s="55"/>
      <c r="G3" s="55"/>
      <c r="H3" s="55"/>
      <c r="I3" s="55" t="s">
        <v>4</v>
      </c>
      <c r="J3" s="55"/>
      <c r="K3" s="55"/>
      <c r="L3" s="55"/>
      <c r="M3" s="55"/>
      <c r="N3" s="55"/>
      <c r="O3" s="55" t="s">
        <v>5</v>
      </c>
      <c r="P3" s="55"/>
      <c r="Q3" s="55"/>
      <c r="R3" s="55"/>
      <c r="S3" s="55"/>
      <c r="T3" s="55"/>
      <c r="U3" s="55" t="s">
        <v>61</v>
      </c>
      <c r="V3" s="55"/>
      <c r="W3" s="55"/>
      <c r="X3" s="55"/>
      <c r="Y3" s="55"/>
      <c r="Z3" s="55"/>
      <c r="AA3" s="56" t="s">
        <v>112</v>
      </c>
      <c r="AB3" s="55" t="s">
        <v>64</v>
      </c>
      <c r="AC3" s="55"/>
      <c r="AD3" s="55"/>
      <c r="AE3" s="55"/>
      <c r="AF3" s="55"/>
      <c r="AG3" s="55"/>
      <c r="AH3" s="55" t="s">
        <v>66</v>
      </c>
      <c r="AI3" s="55"/>
      <c r="AJ3" s="55"/>
      <c r="AK3" s="55"/>
      <c r="AL3" s="55"/>
      <c r="AM3" s="55"/>
      <c r="AN3" s="55"/>
      <c r="AO3" s="56" t="s">
        <v>113</v>
      </c>
      <c r="AP3" s="56" t="s">
        <v>69</v>
      </c>
    </row>
    <row r="4" spans="1:42" s="59" customFormat="1" ht="88.5" customHeight="1">
      <c r="A4" s="53"/>
      <c r="B4" s="54"/>
      <c r="C4" s="58" t="s">
        <v>15</v>
      </c>
      <c r="D4" s="58" t="s">
        <v>10</v>
      </c>
      <c r="E4" s="58" t="s">
        <v>20</v>
      </c>
      <c r="F4" s="58" t="s">
        <v>28</v>
      </c>
      <c r="G4" s="58" t="s">
        <v>96</v>
      </c>
      <c r="H4" s="58" t="s">
        <v>58</v>
      </c>
      <c r="I4" s="58" t="s">
        <v>29</v>
      </c>
      <c r="J4" s="58" t="s">
        <v>97</v>
      </c>
      <c r="K4" s="58" t="s">
        <v>7</v>
      </c>
      <c r="L4" s="58" t="s">
        <v>6</v>
      </c>
      <c r="M4" s="58" t="s">
        <v>19</v>
      </c>
      <c r="N4" s="58" t="s">
        <v>59</v>
      </c>
      <c r="O4" s="58" t="s">
        <v>33</v>
      </c>
      <c r="P4" s="58" t="s">
        <v>12</v>
      </c>
      <c r="Q4" s="58" t="s">
        <v>31</v>
      </c>
      <c r="R4" s="58" t="s">
        <v>26</v>
      </c>
      <c r="S4" s="58" t="s">
        <v>32</v>
      </c>
      <c r="T4" s="58" t="s">
        <v>60</v>
      </c>
      <c r="U4" s="58" t="s">
        <v>30</v>
      </c>
      <c r="V4" s="58" t="s">
        <v>35</v>
      </c>
      <c r="W4" s="58" t="s">
        <v>36</v>
      </c>
      <c r="X4" s="58" t="s">
        <v>11</v>
      </c>
      <c r="Y4" s="58" t="s">
        <v>13</v>
      </c>
      <c r="Z4" s="58" t="s">
        <v>63</v>
      </c>
      <c r="AA4" s="56"/>
      <c r="AB4" s="58" t="s">
        <v>14</v>
      </c>
      <c r="AC4" s="58" t="s">
        <v>16</v>
      </c>
      <c r="AD4" s="58" t="s">
        <v>25</v>
      </c>
      <c r="AE4" s="58" t="s">
        <v>34</v>
      </c>
      <c r="AF4" s="58" t="s">
        <v>27</v>
      </c>
      <c r="AG4" s="58" t="s">
        <v>65</v>
      </c>
      <c r="AH4" s="58" t="s">
        <v>21</v>
      </c>
      <c r="AI4" s="58" t="s">
        <v>22</v>
      </c>
      <c r="AJ4" s="58" t="s">
        <v>18</v>
      </c>
      <c r="AK4" s="58" t="s">
        <v>24</v>
      </c>
      <c r="AL4" s="58" t="s">
        <v>8</v>
      </c>
      <c r="AM4" s="58" t="s">
        <v>17</v>
      </c>
      <c r="AN4" s="58" t="s">
        <v>114</v>
      </c>
      <c r="AO4" s="56"/>
      <c r="AP4" s="56"/>
    </row>
    <row r="5" spans="1:42" s="57" customFormat="1" ht="30.75" customHeight="1">
      <c r="A5" s="60"/>
      <c r="B5" s="61" t="s">
        <v>115</v>
      </c>
      <c r="C5" s="59"/>
      <c r="D5" s="59"/>
      <c r="E5" s="59"/>
      <c r="F5" s="59"/>
      <c r="G5" s="59"/>
      <c r="H5" s="61"/>
      <c r="I5" s="62"/>
      <c r="J5" s="62"/>
      <c r="K5" s="62"/>
      <c r="L5" s="62"/>
      <c r="M5" s="62"/>
      <c r="N5" s="63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4"/>
      <c r="AP5" s="56"/>
    </row>
    <row r="6" spans="1:42" s="57" customFormat="1" ht="24.95" customHeight="1">
      <c r="A6" s="65">
        <v>16</v>
      </c>
      <c r="B6" s="66" t="s">
        <v>116</v>
      </c>
      <c r="C6" s="67">
        <v>5</v>
      </c>
      <c r="D6" s="67">
        <v>10</v>
      </c>
      <c r="E6" s="68">
        <v>23</v>
      </c>
      <c r="F6" s="69">
        <v>3</v>
      </c>
      <c r="G6" s="67">
        <v>67</v>
      </c>
      <c r="H6" s="70">
        <f t="shared" ref="H6:H20" si="0">C6+D6+E6+F6+G6</f>
        <v>108</v>
      </c>
      <c r="I6" s="67">
        <v>13</v>
      </c>
      <c r="J6" s="69">
        <v>5</v>
      </c>
      <c r="K6" s="69">
        <v>5</v>
      </c>
      <c r="L6" s="68">
        <v>0</v>
      </c>
      <c r="M6" s="67">
        <v>1</v>
      </c>
      <c r="N6" s="70">
        <f>I6+J6+K6+L6+M6</f>
        <v>24</v>
      </c>
      <c r="O6" s="68">
        <v>34</v>
      </c>
      <c r="P6" s="68">
        <v>37</v>
      </c>
      <c r="Q6" s="68">
        <v>35</v>
      </c>
      <c r="R6" s="67">
        <v>4</v>
      </c>
      <c r="S6" s="68">
        <v>7</v>
      </c>
      <c r="T6" s="67">
        <f>O6+P6+Q6+R6+S6</f>
        <v>117</v>
      </c>
      <c r="U6" s="69">
        <v>9</v>
      </c>
      <c r="V6" s="68">
        <v>4</v>
      </c>
      <c r="W6" s="68">
        <v>2</v>
      </c>
      <c r="X6" s="67">
        <v>14</v>
      </c>
      <c r="Y6" s="67">
        <v>0</v>
      </c>
      <c r="Z6" s="67">
        <f>U6+V6+W6+X6+Y6</f>
        <v>29</v>
      </c>
      <c r="AA6" s="67">
        <f t="shared" ref="AA6:AA20" si="1">H6+N6+T6+Z6</f>
        <v>278</v>
      </c>
      <c r="AB6" s="68">
        <v>4</v>
      </c>
      <c r="AC6" s="67">
        <v>56</v>
      </c>
      <c r="AD6" s="67">
        <v>4</v>
      </c>
      <c r="AE6" s="67">
        <v>26</v>
      </c>
      <c r="AF6" s="68">
        <v>16</v>
      </c>
      <c r="AG6" s="69">
        <f>AF6+AE6+AD6+AC6+AB6</f>
        <v>106</v>
      </c>
      <c r="AH6" s="67">
        <v>15</v>
      </c>
      <c r="AI6" s="67">
        <v>40</v>
      </c>
      <c r="AJ6" s="69">
        <v>15</v>
      </c>
      <c r="AK6" s="69">
        <v>0</v>
      </c>
      <c r="AL6" s="69">
        <v>69</v>
      </c>
      <c r="AM6" s="69">
        <v>38</v>
      </c>
      <c r="AN6" s="67">
        <f>AH6+AI6+AJ6+AK6+AL6+AM6</f>
        <v>177</v>
      </c>
      <c r="AO6" s="68">
        <f>AG6+AN6</f>
        <v>283</v>
      </c>
      <c r="AP6" s="68">
        <f>AA6+AO6</f>
        <v>561</v>
      </c>
    </row>
    <row r="7" spans="1:42" s="57" customFormat="1" ht="24.95" customHeight="1">
      <c r="A7" s="65">
        <v>17</v>
      </c>
      <c r="B7" s="66" t="s">
        <v>117</v>
      </c>
      <c r="C7" s="67">
        <v>0</v>
      </c>
      <c r="D7" s="67">
        <v>0</v>
      </c>
      <c r="E7" s="68">
        <v>3</v>
      </c>
      <c r="F7" s="69">
        <v>0</v>
      </c>
      <c r="G7" s="67">
        <v>0</v>
      </c>
      <c r="H7" s="70">
        <f t="shared" si="0"/>
        <v>3</v>
      </c>
      <c r="I7" s="67">
        <v>1</v>
      </c>
      <c r="J7" s="69">
        <v>0</v>
      </c>
      <c r="K7" s="69">
        <v>1</v>
      </c>
      <c r="L7" s="68">
        <v>0</v>
      </c>
      <c r="M7" s="67">
        <v>0</v>
      </c>
      <c r="N7" s="70">
        <f t="shared" ref="N7:N20" si="2">I7+J7+K7+L7+M7</f>
        <v>2</v>
      </c>
      <c r="O7" s="68">
        <v>1</v>
      </c>
      <c r="P7" s="68">
        <v>0</v>
      </c>
      <c r="Q7" s="68">
        <v>0</v>
      </c>
      <c r="R7" s="67">
        <v>0</v>
      </c>
      <c r="S7" s="68">
        <v>0</v>
      </c>
      <c r="T7" s="67">
        <f t="shared" ref="T7:T20" si="3">O7+P7+Q7+R7+S7</f>
        <v>1</v>
      </c>
      <c r="U7" s="69">
        <v>1</v>
      </c>
      <c r="V7" s="68">
        <v>0</v>
      </c>
      <c r="W7" s="68">
        <v>0</v>
      </c>
      <c r="X7" s="67">
        <v>0</v>
      </c>
      <c r="Y7" s="67">
        <v>0</v>
      </c>
      <c r="Z7" s="67">
        <f t="shared" ref="Z7:Z20" si="4">U7+V7+W7+X7+Y7</f>
        <v>1</v>
      </c>
      <c r="AA7" s="67">
        <f t="shared" si="1"/>
        <v>7</v>
      </c>
      <c r="AB7" s="68">
        <v>0</v>
      </c>
      <c r="AC7" s="67">
        <v>0</v>
      </c>
      <c r="AD7" s="67">
        <v>0</v>
      </c>
      <c r="AE7" s="67">
        <v>0</v>
      </c>
      <c r="AF7" s="68">
        <v>2</v>
      </c>
      <c r="AG7" s="69">
        <f t="shared" ref="AG7:AG20" si="5">AF7+AE7+AD7+AC7+AB7</f>
        <v>2</v>
      </c>
      <c r="AH7" s="67">
        <v>0</v>
      </c>
      <c r="AI7" s="67">
        <v>1</v>
      </c>
      <c r="AJ7" s="69">
        <v>1</v>
      </c>
      <c r="AK7" s="69">
        <v>2</v>
      </c>
      <c r="AL7" s="69">
        <v>1</v>
      </c>
      <c r="AM7" s="69">
        <v>0</v>
      </c>
      <c r="AN7" s="67">
        <f t="shared" ref="AN7:AN20" si="6">AH7+AI7+AJ7+AK7+AL7+AM7</f>
        <v>5</v>
      </c>
      <c r="AO7" s="68">
        <f t="shared" ref="AO7:AO20" si="7">AG7+AN7</f>
        <v>7</v>
      </c>
      <c r="AP7" s="68">
        <f t="shared" ref="AP7:AP20" si="8">AA7+AO7</f>
        <v>14</v>
      </c>
    </row>
    <row r="8" spans="1:42" s="57" customFormat="1" ht="24.95" customHeight="1">
      <c r="A8" s="65">
        <v>18</v>
      </c>
      <c r="B8" s="66" t="s">
        <v>118</v>
      </c>
      <c r="C8" s="67">
        <v>0</v>
      </c>
      <c r="D8" s="67">
        <v>0</v>
      </c>
      <c r="E8" s="68">
        <v>0</v>
      </c>
      <c r="F8" s="69">
        <v>1</v>
      </c>
      <c r="G8" s="67">
        <v>0</v>
      </c>
      <c r="H8" s="70">
        <f t="shared" si="0"/>
        <v>1</v>
      </c>
      <c r="I8" s="67">
        <v>1</v>
      </c>
      <c r="J8" s="69">
        <v>0</v>
      </c>
      <c r="K8" s="69">
        <v>5</v>
      </c>
      <c r="L8" s="68">
        <v>0</v>
      </c>
      <c r="M8" s="67">
        <v>3</v>
      </c>
      <c r="N8" s="70">
        <f t="shared" si="2"/>
        <v>9</v>
      </c>
      <c r="O8" s="68">
        <v>0</v>
      </c>
      <c r="P8" s="68">
        <v>0</v>
      </c>
      <c r="Q8" s="68">
        <v>0</v>
      </c>
      <c r="R8" s="67">
        <v>0</v>
      </c>
      <c r="S8" s="68">
        <v>3</v>
      </c>
      <c r="T8" s="67">
        <f t="shared" si="3"/>
        <v>3</v>
      </c>
      <c r="U8" s="69">
        <v>0</v>
      </c>
      <c r="V8" s="68">
        <v>1</v>
      </c>
      <c r="W8" s="68">
        <v>0</v>
      </c>
      <c r="X8" s="67">
        <v>1</v>
      </c>
      <c r="Y8" s="67">
        <v>0</v>
      </c>
      <c r="Z8" s="67">
        <f t="shared" si="4"/>
        <v>2</v>
      </c>
      <c r="AA8" s="67">
        <f t="shared" si="1"/>
        <v>15</v>
      </c>
      <c r="AB8" s="68">
        <v>0</v>
      </c>
      <c r="AC8" s="67">
        <v>0</v>
      </c>
      <c r="AD8" s="67">
        <v>0</v>
      </c>
      <c r="AE8" s="67">
        <v>1</v>
      </c>
      <c r="AF8" s="68">
        <v>3</v>
      </c>
      <c r="AG8" s="69">
        <f t="shared" si="5"/>
        <v>4</v>
      </c>
      <c r="AH8" s="67">
        <v>0</v>
      </c>
      <c r="AI8" s="67">
        <v>0</v>
      </c>
      <c r="AJ8" s="69">
        <v>1</v>
      </c>
      <c r="AK8" s="69">
        <v>1</v>
      </c>
      <c r="AL8" s="69">
        <v>0</v>
      </c>
      <c r="AM8" s="69">
        <v>2</v>
      </c>
      <c r="AN8" s="67">
        <f t="shared" si="6"/>
        <v>4</v>
      </c>
      <c r="AO8" s="68">
        <f t="shared" si="7"/>
        <v>8</v>
      </c>
      <c r="AP8" s="68">
        <f t="shared" si="8"/>
        <v>23</v>
      </c>
    </row>
    <row r="9" spans="1:42" s="57" customFormat="1" ht="24.95" customHeight="1">
      <c r="A9" s="65">
        <v>19</v>
      </c>
      <c r="B9" s="66" t="s">
        <v>119</v>
      </c>
      <c r="C9" s="67">
        <v>0</v>
      </c>
      <c r="D9" s="67">
        <v>0</v>
      </c>
      <c r="E9" s="68">
        <v>0</v>
      </c>
      <c r="F9" s="69">
        <v>3</v>
      </c>
      <c r="G9" s="67">
        <v>0</v>
      </c>
      <c r="H9" s="70">
        <f t="shared" si="0"/>
        <v>3</v>
      </c>
      <c r="I9" s="67">
        <v>0</v>
      </c>
      <c r="J9" s="69">
        <v>0</v>
      </c>
      <c r="K9" s="69">
        <v>0</v>
      </c>
      <c r="L9" s="68">
        <v>0</v>
      </c>
      <c r="M9" s="67">
        <v>0</v>
      </c>
      <c r="N9" s="70">
        <f t="shared" si="2"/>
        <v>0</v>
      </c>
      <c r="O9" s="68">
        <v>0</v>
      </c>
      <c r="P9" s="68">
        <v>0</v>
      </c>
      <c r="Q9" s="68">
        <v>0</v>
      </c>
      <c r="R9" s="67">
        <v>5</v>
      </c>
      <c r="S9" s="68">
        <v>2</v>
      </c>
      <c r="T9" s="67">
        <f t="shared" si="3"/>
        <v>7</v>
      </c>
      <c r="U9" s="69">
        <v>0</v>
      </c>
      <c r="V9" s="68">
        <v>0</v>
      </c>
      <c r="W9" s="68">
        <v>0</v>
      </c>
      <c r="X9" s="67">
        <v>0</v>
      </c>
      <c r="Y9" s="67">
        <v>0</v>
      </c>
      <c r="Z9" s="67">
        <f t="shared" si="4"/>
        <v>0</v>
      </c>
      <c r="AA9" s="67">
        <f t="shared" si="1"/>
        <v>10</v>
      </c>
      <c r="AB9" s="68">
        <v>0</v>
      </c>
      <c r="AC9" s="67">
        <v>0</v>
      </c>
      <c r="AD9" s="67">
        <v>0</v>
      </c>
      <c r="AE9" s="67">
        <v>0</v>
      </c>
      <c r="AF9" s="68">
        <v>1</v>
      </c>
      <c r="AG9" s="69">
        <f t="shared" si="5"/>
        <v>1</v>
      </c>
      <c r="AH9" s="67">
        <v>0</v>
      </c>
      <c r="AI9" s="67">
        <v>0</v>
      </c>
      <c r="AJ9" s="69">
        <v>0</v>
      </c>
      <c r="AK9" s="69">
        <v>0</v>
      </c>
      <c r="AL9" s="69">
        <v>1</v>
      </c>
      <c r="AM9" s="69">
        <v>0</v>
      </c>
      <c r="AN9" s="67">
        <f t="shared" si="6"/>
        <v>1</v>
      </c>
      <c r="AO9" s="68">
        <f t="shared" si="7"/>
        <v>2</v>
      </c>
      <c r="AP9" s="68">
        <f t="shared" si="8"/>
        <v>12</v>
      </c>
    </row>
    <row r="10" spans="1:42" s="57" customFormat="1" ht="24.95" customHeight="1">
      <c r="A10" s="65">
        <v>20</v>
      </c>
      <c r="B10" s="66" t="s">
        <v>120</v>
      </c>
      <c r="C10" s="67">
        <v>0</v>
      </c>
      <c r="D10" s="67">
        <v>0</v>
      </c>
      <c r="E10" s="68">
        <v>0</v>
      </c>
      <c r="F10" s="69">
        <v>0</v>
      </c>
      <c r="G10" s="67">
        <v>0</v>
      </c>
      <c r="H10" s="70">
        <f t="shared" si="0"/>
        <v>0</v>
      </c>
      <c r="I10" s="67">
        <v>0</v>
      </c>
      <c r="J10" s="69">
        <v>0</v>
      </c>
      <c r="K10" s="69">
        <v>0</v>
      </c>
      <c r="L10" s="68">
        <v>0</v>
      </c>
      <c r="M10" s="67">
        <v>0</v>
      </c>
      <c r="N10" s="70">
        <f t="shared" si="2"/>
        <v>0</v>
      </c>
      <c r="O10" s="68">
        <v>0</v>
      </c>
      <c r="P10" s="68">
        <v>0</v>
      </c>
      <c r="Q10" s="68">
        <v>0</v>
      </c>
      <c r="R10" s="67">
        <v>19</v>
      </c>
      <c r="S10" s="68">
        <v>0</v>
      </c>
      <c r="T10" s="67">
        <f t="shared" si="3"/>
        <v>19</v>
      </c>
      <c r="U10" s="69">
        <v>0</v>
      </c>
      <c r="V10" s="68">
        <v>0</v>
      </c>
      <c r="W10" s="68">
        <v>0</v>
      </c>
      <c r="X10" s="67">
        <v>0</v>
      </c>
      <c r="Y10" s="67">
        <v>0</v>
      </c>
      <c r="Z10" s="67">
        <f t="shared" si="4"/>
        <v>0</v>
      </c>
      <c r="AA10" s="67">
        <f t="shared" si="1"/>
        <v>19</v>
      </c>
      <c r="AB10" s="68">
        <v>0</v>
      </c>
      <c r="AC10" s="67">
        <v>0</v>
      </c>
      <c r="AD10" s="67">
        <v>0</v>
      </c>
      <c r="AE10" s="67">
        <v>0</v>
      </c>
      <c r="AF10" s="68">
        <v>0</v>
      </c>
      <c r="AG10" s="69">
        <f t="shared" si="5"/>
        <v>0</v>
      </c>
      <c r="AH10" s="67">
        <v>0</v>
      </c>
      <c r="AI10" s="67">
        <v>0</v>
      </c>
      <c r="AJ10" s="69">
        <v>0</v>
      </c>
      <c r="AK10" s="69">
        <v>0</v>
      </c>
      <c r="AL10" s="69">
        <v>0</v>
      </c>
      <c r="AM10" s="69">
        <v>0</v>
      </c>
      <c r="AN10" s="67">
        <f t="shared" si="6"/>
        <v>0</v>
      </c>
      <c r="AO10" s="68">
        <f t="shared" si="7"/>
        <v>0</v>
      </c>
      <c r="AP10" s="68">
        <f t="shared" si="8"/>
        <v>19</v>
      </c>
    </row>
    <row r="11" spans="1:42" s="57" customFormat="1" ht="24.95" customHeight="1">
      <c r="A11" s="65">
        <v>21</v>
      </c>
      <c r="B11" s="66" t="s">
        <v>121</v>
      </c>
      <c r="C11" s="67">
        <v>0</v>
      </c>
      <c r="D11" s="67">
        <v>0</v>
      </c>
      <c r="E11" s="68">
        <v>0</v>
      </c>
      <c r="F11" s="69">
        <v>0</v>
      </c>
      <c r="G11" s="67">
        <v>0</v>
      </c>
      <c r="H11" s="70">
        <f t="shared" si="0"/>
        <v>0</v>
      </c>
      <c r="I11" s="67">
        <v>0</v>
      </c>
      <c r="J11" s="69">
        <v>0</v>
      </c>
      <c r="K11" s="69">
        <v>0</v>
      </c>
      <c r="L11" s="68">
        <v>0</v>
      </c>
      <c r="M11" s="67">
        <v>0</v>
      </c>
      <c r="N11" s="70">
        <f t="shared" si="2"/>
        <v>0</v>
      </c>
      <c r="O11" s="68">
        <v>0</v>
      </c>
      <c r="P11" s="68">
        <v>0</v>
      </c>
      <c r="Q11" s="68">
        <v>0</v>
      </c>
      <c r="R11" s="67">
        <v>11</v>
      </c>
      <c r="S11" s="68">
        <v>0</v>
      </c>
      <c r="T11" s="67">
        <f t="shared" si="3"/>
        <v>11</v>
      </c>
      <c r="U11" s="69">
        <v>0</v>
      </c>
      <c r="V11" s="68">
        <v>0</v>
      </c>
      <c r="W11" s="68">
        <v>0</v>
      </c>
      <c r="X11" s="67">
        <v>0</v>
      </c>
      <c r="Y11" s="67">
        <v>0</v>
      </c>
      <c r="Z11" s="67">
        <f t="shared" si="4"/>
        <v>0</v>
      </c>
      <c r="AA11" s="67">
        <f t="shared" si="1"/>
        <v>11</v>
      </c>
      <c r="AB11" s="68">
        <v>0</v>
      </c>
      <c r="AC11" s="67">
        <v>0</v>
      </c>
      <c r="AD11" s="67">
        <v>0</v>
      </c>
      <c r="AE11" s="67">
        <v>0</v>
      </c>
      <c r="AF11" s="68">
        <v>0</v>
      </c>
      <c r="AG11" s="69">
        <f t="shared" si="5"/>
        <v>0</v>
      </c>
      <c r="AH11" s="67">
        <v>0</v>
      </c>
      <c r="AI11" s="67">
        <v>0</v>
      </c>
      <c r="AJ11" s="69">
        <v>0</v>
      </c>
      <c r="AK11" s="69">
        <v>0</v>
      </c>
      <c r="AL11" s="69">
        <v>0</v>
      </c>
      <c r="AM11" s="69">
        <v>0</v>
      </c>
      <c r="AN11" s="67">
        <f t="shared" si="6"/>
        <v>0</v>
      </c>
      <c r="AO11" s="68">
        <f t="shared" si="7"/>
        <v>0</v>
      </c>
      <c r="AP11" s="68">
        <f t="shared" si="8"/>
        <v>11</v>
      </c>
    </row>
    <row r="12" spans="1:42" s="57" customFormat="1" ht="24.95" customHeight="1">
      <c r="A12" s="65">
        <v>22</v>
      </c>
      <c r="B12" s="66" t="s">
        <v>122</v>
      </c>
      <c r="C12" s="67">
        <v>0</v>
      </c>
      <c r="D12" s="67">
        <v>0</v>
      </c>
      <c r="E12" s="68">
        <v>0</v>
      </c>
      <c r="F12" s="69">
        <v>0</v>
      </c>
      <c r="G12" s="67">
        <v>0</v>
      </c>
      <c r="H12" s="70">
        <f t="shared" si="0"/>
        <v>0</v>
      </c>
      <c r="I12" s="67">
        <v>0</v>
      </c>
      <c r="J12" s="69">
        <v>0</v>
      </c>
      <c r="K12" s="69">
        <v>0</v>
      </c>
      <c r="L12" s="68">
        <v>0</v>
      </c>
      <c r="M12" s="67">
        <v>0</v>
      </c>
      <c r="N12" s="70">
        <f t="shared" si="2"/>
        <v>0</v>
      </c>
      <c r="O12" s="68">
        <v>0</v>
      </c>
      <c r="P12" s="68">
        <v>0</v>
      </c>
      <c r="Q12" s="68">
        <v>0</v>
      </c>
      <c r="R12" s="67">
        <v>7</v>
      </c>
      <c r="S12" s="68">
        <v>0</v>
      </c>
      <c r="T12" s="67">
        <f t="shared" si="3"/>
        <v>7</v>
      </c>
      <c r="U12" s="69">
        <v>0</v>
      </c>
      <c r="V12" s="68">
        <v>0</v>
      </c>
      <c r="W12" s="68">
        <v>0</v>
      </c>
      <c r="X12" s="67">
        <v>0</v>
      </c>
      <c r="Y12" s="67">
        <v>0</v>
      </c>
      <c r="Z12" s="67">
        <f t="shared" si="4"/>
        <v>0</v>
      </c>
      <c r="AA12" s="67">
        <f t="shared" si="1"/>
        <v>7</v>
      </c>
      <c r="AB12" s="68">
        <v>0</v>
      </c>
      <c r="AC12" s="67">
        <v>0</v>
      </c>
      <c r="AD12" s="67">
        <v>0</v>
      </c>
      <c r="AE12" s="67">
        <v>0</v>
      </c>
      <c r="AF12" s="68">
        <v>0</v>
      </c>
      <c r="AG12" s="69">
        <f t="shared" si="5"/>
        <v>0</v>
      </c>
      <c r="AH12" s="67">
        <v>0</v>
      </c>
      <c r="AI12" s="67">
        <v>0</v>
      </c>
      <c r="AJ12" s="69">
        <v>0</v>
      </c>
      <c r="AK12" s="69">
        <v>0</v>
      </c>
      <c r="AL12" s="69">
        <v>0</v>
      </c>
      <c r="AM12" s="69">
        <v>0</v>
      </c>
      <c r="AN12" s="67">
        <f t="shared" si="6"/>
        <v>0</v>
      </c>
      <c r="AO12" s="68">
        <f t="shared" si="7"/>
        <v>0</v>
      </c>
      <c r="AP12" s="68">
        <f t="shared" si="8"/>
        <v>7</v>
      </c>
    </row>
    <row r="13" spans="1:42" s="57" customFormat="1" ht="24.95" customHeight="1">
      <c r="A13" s="65">
        <v>23</v>
      </c>
      <c r="B13" s="66" t="s">
        <v>123</v>
      </c>
      <c r="C13" s="67">
        <v>0</v>
      </c>
      <c r="D13" s="67">
        <v>0</v>
      </c>
      <c r="E13" s="68">
        <v>0</v>
      </c>
      <c r="F13" s="69">
        <v>0</v>
      </c>
      <c r="G13" s="67">
        <v>0</v>
      </c>
      <c r="H13" s="70">
        <f t="shared" si="0"/>
        <v>0</v>
      </c>
      <c r="I13" s="67">
        <v>0</v>
      </c>
      <c r="J13" s="69">
        <v>0</v>
      </c>
      <c r="K13" s="69">
        <v>2</v>
      </c>
      <c r="L13" s="68">
        <v>0</v>
      </c>
      <c r="M13" s="67">
        <v>0</v>
      </c>
      <c r="N13" s="70">
        <f t="shared" si="2"/>
        <v>2</v>
      </c>
      <c r="O13" s="68">
        <v>0</v>
      </c>
      <c r="P13" s="68">
        <v>0</v>
      </c>
      <c r="Q13" s="68">
        <v>0</v>
      </c>
      <c r="R13" s="67">
        <v>0</v>
      </c>
      <c r="S13" s="68">
        <v>9</v>
      </c>
      <c r="T13" s="67">
        <f t="shared" si="3"/>
        <v>9</v>
      </c>
      <c r="U13" s="69">
        <v>0</v>
      </c>
      <c r="V13" s="68">
        <v>0</v>
      </c>
      <c r="W13" s="68">
        <v>0</v>
      </c>
      <c r="X13" s="67">
        <v>0</v>
      </c>
      <c r="Y13" s="67">
        <v>0</v>
      </c>
      <c r="Z13" s="67">
        <f t="shared" si="4"/>
        <v>0</v>
      </c>
      <c r="AA13" s="67">
        <f t="shared" si="1"/>
        <v>11</v>
      </c>
      <c r="AB13" s="68">
        <v>0</v>
      </c>
      <c r="AC13" s="67">
        <v>0</v>
      </c>
      <c r="AD13" s="67">
        <v>0</v>
      </c>
      <c r="AE13" s="67">
        <v>0</v>
      </c>
      <c r="AF13" s="68">
        <v>0</v>
      </c>
      <c r="AG13" s="69">
        <f t="shared" si="5"/>
        <v>0</v>
      </c>
      <c r="AH13" s="67">
        <v>0</v>
      </c>
      <c r="AI13" s="67">
        <v>0</v>
      </c>
      <c r="AJ13" s="69">
        <v>0</v>
      </c>
      <c r="AK13" s="69">
        <v>0</v>
      </c>
      <c r="AL13" s="69">
        <v>0</v>
      </c>
      <c r="AM13" s="69">
        <v>1</v>
      </c>
      <c r="AN13" s="67">
        <f t="shared" si="6"/>
        <v>1</v>
      </c>
      <c r="AO13" s="68">
        <f t="shared" si="7"/>
        <v>1</v>
      </c>
      <c r="AP13" s="68">
        <f t="shared" si="8"/>
        <v>12</v>
      </c>
    </row>
    <row r="14" spans="1:42" s="57" customFormat="1" ht="24.95" customHeight="1">
      <c r="A14" s="65">
        <v>24</v>
      </c>
      <c r="B14" s="66" t="s">
        <v>124</v>
      </c>
      <c r="C14" s="67">
        <v>0</v>
      </c>
      <c r="D14" s="67">
        <v>0</v>
      </c>
      <c r="E14" s="68">
        <v>0</v>
      </c>
      <c r="F14" s="69">
        <v>0</v>
      </c>
      <c r="G14" s="67">
        <v>0</v>
      </c>
      <c r="H14" s="70">
        <f t="shared" si="0"/>
        <v>0</v>
      </c>
      <c r="I14" s="67">
        <v>0</v>
      </c>
      <c r="J14" s="69">
        <v>0</v>
      </c>
      <c r="K14" s="69">
        <v>6</v>
      </c>
      <c r="L14" s="68">
        <v>0</v>
      </c>
      <c r="M14" s="67">
        <v>0</v>
      </c>
      <c r="N14" s="70">
        <f t="shared" si="2"/>
        <v>6</v>
      </c>
      <c r="O14" s="68">
        <v>0</v>
      </c>
      <c r="P14" s="68">
        <v>5</v>
      </c>
      <c r="Q14" s="68">
        <v>0</v>
      </c>
      <c r="R14" s="67">
        <v>0</v>
      </c>
      <c r="S14" s="68">
        <v>2</v>
      </c>
      <c r="T14" s="67">
        <f t="shared" si="3"/>
        <v>7</v>
      </c>
      <c r="U14" s="69">
        <v>0</v>
      </c>
      <c r="V14" s="68">
        <v>4</v>
      </c>
      <c r="W14" s="68">
        <v>4</v>
      </c>
      <c r="X14" s="67">
        <v>0</v>
      </c>
      <c r="Y14" s="67">
        <v>0</v>
      </c>
      <c r="Z14" s="67">
        <f t="shared" si="4"/>
        <v>8</v>
      </c>
      <c r="AA14" s="67">
        <f t="shared" si="1"/>
        <v>21</v>
      </c>
      <c r="AB14" s="68">
        <v>0</v>
      </c>
      <c r="AC14" s="67">
        <v>0</v>
      </c>
      <c r="AD14" s="67">
        <v>0</v>
      </c>
      <c r="AE14" s="67">
        <v>3</v>
      </c>
      <c r="AF14" s="68">
        <v>0</v>
      </c>
      <c r="AG14" s="69">
        <f t="shared" si="5"/>
        <v>3</v>
      </c>
      <c r="AH14" s="67">
        <v>0</v>
      </c>
      <c r="AI14" s="67">
        <v>0</v>
      </c>
      <c r="AJ14" s="69">
        <v>6</v>
      </c>
      <c r="AK14" s="69">
        <v>0</v>
      </c>
      <c r="AL14" s="69">
        <v>1</v>
      </c>
      <c r="AM14" s="69">
        <v>0</v>
      </c>
      <c r="AN14" s="67">
        <f t="shared" si="6"/>
        <v>7</v>
      </c>
      <c r="AO14" s="68">
        <f t="shared" si="7"/>
        <v>10</v>
      </c>
      <c r="AP14" s="68">
        <f t="shared" si="8"/>
        <v>31</v>
      </c>
    </row>
    <row r="15" spans="1:42" s="57" customFormat="1" ht="24.95" customHeight="1">
      <c r="A15" s="65">
        <v>25</v>
      </c>
      <c r="B15" s="66" t="s">
        <v>125</v>
      </c>
      <c r="C15" s="67">
        <v>0</v>
      </c>
      <c r="D15" s="67">
        <v>0</v>
      </c>
      <c r="E15" s="68">
        <v>0</v>
      </c>
      <c r="F15" s="69">
        <v>0</v>
      </c>
      <c r="G15" s="67">
        <v>0</v>
      </c>
      <c r="H15" s="70">
        <f t="shared" si="0"/>
        <v>0</v>
      </c>
      <c r="I15" s="67">
        <v>0</v>
      </c>
      <c r="J15" s="69">
        <v>4</v>
      </c>
      <c r="K15" s="69">
        <v>0</v>
      </c>
      <c r="L15" s="68">
        <v>0</v>
      </c>
      <c r="M15" s="67">
        <v>0</v>
      </c>
      <c r="N15" s="70">
        <f t="shared" si="2"/>
        <v>4</v>
      </c>
      <c r="O15" s="68">
        <v>18</v>
      </c>
      <c r="P15" s="68">
        <v>1</v>
      </c>
      <c r="Q15" s="68">
        <v>0</v>
      </c>
      <c r="R15" s="67">
        <v>0</v>
      </c>
      <c r="S15" s="68">
        <v>2</v>
      </c>
      <c r="T15" s="67">
        <f t="shared" si="3"/>
        <v>21</v>
      </c>
      <c r="U15" s="69">
        <v>0</v>
      </c>
      <c r="V15" s="68">
        <v>0</v>
      </c>
      <c r="W15" s="68">
        <v>13</v>
      </c>
      <c r="X15" s="67">
        <v>1</v>
      </c>
      <c r="Y15" s="67">
        <v>0</v>
      </c>
      <c r="Z15" s="67">
        <f t="shared" si="4"/>
        <v>14</v>
      </c>
      <c r="AA15" s="67">
        <f t="shared" si="1"/>
        <v>39</v>
      </c>
      <c r="AB15" s="68">
        <v>18</v>
      </c>
      <c r="AC15" s="67">
        <v>3</v>
      </c>
      <c r="AD15" s="67">
        <v>0</v>
      </c>
      <c r="AE15" s="67">
        <v>0</v>
      </c>
      <c r="AF15" s="68">
        <v>1</v>
      </c>
      <c r="AG15" s="69">
        <f t="shared" si="5"/>
        <v>22</v>
      </c>
      <c r="AH15" s="67">
        <v>0</v>
      </c>
      <c r="AI15" s="67">
        <v>0</v>
      </c>
      <c r="AJ15" s="69">
        <v>0</v>
      </c>
      <c r="AK15" s="69">
        <v>0</v>
      </c>
      <c r="AL15" s="69">
        <v>0</v>
      </c>
      <c r="AM15" s="69">
        <v>1</v>
      </c>
      <c r="AN15" s="67">
        <f t="shared" si="6"/>
        <v>1</v>
      </c>
      <c r="AO15" s="68">
        <f t="shared" si="7"/>
        <v>23</v>
      </c>
      <c r="AP15" s="68">
        <f t="shared" si="8"/>
        <v>62</v>
      </c>
    </row>
    <row r="16" spans="1:42" s="57" customFormat="1" ht="24.95" customHeight="1">
      <c r="A16" s="65">
        <v>26</v>
      </c>
      <c r="B16" s="66" t="s">
        <v>126</v>
      </c>
      <c r="C16" s="67">
        <v>0</v>
      </c>
      <c r="D16" s="67">
        <v>4</v>
      </c>
      <c r="E16" s="68">
        <v>11</v>
      </c>
      <c r="F16" s="69">
        <v>0</v>
      </c>
      <c r="G16" s="67">
        <v>0</v>
      </c>
      <c r="H16" s="70">
        <f t="shared" si="0"/>
        <v>15</v>
      </c>
      <c r="I16" s="67">
        <v>0</v>
      </c>
      <c r="J16" s="69">
        <v>23</v>
      </c>
      <c r="K16" s="69">
        <v>25</v>
      </c>
      <c r="L16" s="68">
        <v>0</v>
      </c>
      <c r="M16" s="67">
        <v>0</v>
      </c>
      <c r="N16" s="70">
        <f t="shared" si="2"/>
        <v>48</v>
      </c>
      <c r="O16" s="68">
        <v>29</v>
      </c>
      <c r="P16" s="68">
        <v>9</v>
      </c>
      <c r="Q16" s="68">
        <v>0</v>
      </c>
      <c r="R16" s="67">
        <v>0</v>
      </c>
      <c r="S16" s="68">
        <v>0</v>
      </c>
      <c r="T16" s="67">
        <f t="shared" si="3"/>
        <v>38</v>
      </c>
      <c r="U16" s="69">
        <v>0</v>
      </c>
      <c r="V16" s="68">
        <v>31</v>
      </c>
      <c r="W16" s="68">
        <v>19</v>
      </c>
      <c r="X16" s="67">
        <v>37</v>
      </c>
      <c r="Y16" s="67">
        <v>41</v>
      </c>
      <c r="Z16" s="67">
        <f t="shared" si="4"/>
        <v>128</v>
      </c>
      <c r="AA16" s="67">
        <f t="shared" si="1"/>
        <v>229</v>
      </c>
      <c r="AB16" s="68">
        <v>8</v>
      </c>
      <c r="AC16" s="67">
        <v>47</v>
      </c>
      <c r="AD16" s="67">
        <v>0</v>
      </c>
      <c r="AE16" s="67">
        <v>0</v>
      </c>
      <c r="AF16" s="68">
        <v>8</v>
      </c>
      <c r="AG16" s="69">
        <f t="shared" si="5"/>
        <v>63</v>
      </c>
      <c r="AH16" s="67">
        <v>1</v>
      </c>
      <c r="AI16" s="67">
        <v>2</v>
      </c>
      <c r="AJ16" s="69">
        <v>0</v>
      </c>
      <c r="AK16" s="69">
        <v>0</v>
      </c>
      <c r="AL16" s="69">
        <v>8</v>
      </c>
      <c r="AM16" s="69">
        <v>5</v>
      </c>
      <c r="AN16" s="67">
        <f t="shared" si="6"/>
        <v>16</v>
      </c>
      <c r="AO16" s="68">
        <f t="shared" si="7"/>
        <v>79</v>
      </c>
      <c r="AP16" s="68">
        <f t="shared" si="8"/>
        <v>308</v>
      </c>
    </row>
    <row r="17" spans="1:42" s="57" customFormat="1" ht="24.95" customHeight="1">
      <c r="A17" s="65">
        <v>27</v>
      </c>
      <c r="B17" s="66" t="s">
        <v>127</v>
      </c>
      <c r="C17" s="67">
        <v>0</v>
      </c>
      <c r="D17" s="67">
        <v>0</v>
      </c>
      <c r="E17" s="68">
        <v>0</v>
      </c>
      <c r="F17" s="69">
        <v>11</v>
      </c>
      <c r="G17" s="67">
        <v>0</v>
      </c>
      <c r="H17" s="70">
        <f t="shared" si="0"/>
        <v>11</v>
      </c>
      <c r="I17" s="67">
        <v>0</v>
      </c>
      <c r="J17" s="69">
        <v>0</v>
      </c>
      <c r="K17" s="69">
        <v>0</v>
      </c>
      <c r="L17" s="68">
        <v>0</v>
      </c>
      <c r="M17" s="67">
        <v>0</v>
      </c>
      <c r="N17" s="70">
        <f t="shared" si="2"/>
        <v>0</v>
      </c>
      <c r="O17" s="68">
        <v>0</v>
      </c>
      <c r="P17" s="68">
        <v>0</v>
      </c>
      <c r="Q17" s="68">
        <v>0</v>
      </c>
      <c r="R17" s="67">
        <v>11</v>
      </c>
      <c r="S17" s="68">
        <v>0</v>
      </c>
      <c r="T17" s="67">
        <f t="shared" si="3"/>
        <v>11</v>
      </c>
      <c r="U17" s="69">
        <v>0</v>
      </c>
      <c r="V17" s="68">
        <v>0</v>
      </c>
      <c r="W17" s="68">
        <v>0</v>
      </c>
      <c r="X17" s="67">
        <v>0</v>
      </c>
      <c r="Y17" s="67">
        <v>0</v>
      </c>
      <c r="Z17" s="67">
        <f t="shared" si="4"/>
        <v>0</v>
      </c>
      <c r="AA17" s="67">
        <f t="shared" si="1"/>
        <v>22</v>
      </c>
      <c r="AB17" s="68">
        <v>0</v>
      </c>
      <c r="AC17" s="67">
        <v>0</v>
      </c>
      <c r="AD17" s="67">
        <v>0</v>
      </c>
      <c r="AE17" s="67">
        <v>0</v>
      </c>
      <c r="AF17" s="68">
        <v>0</v>
      </c>
      <c r="AG17" s="69">
        <f t="shared" si="5"/>
        <v>0</v>
      </c>
      <c r="AH17" s="67">
        <v>0</v>
      </c>
      <c r="AI17" s="67">
        <v>0</v>
      </c>
      <c r="AJ17" s="69">
        <v>0</v>
      </c>
      <c r="AK17" s="69">
        <v>0</v>
      </c>
      <c r="AL17" s="69">
        <v>0</v>
      </c>
      <c r="AM17" s="69">
        <v>0</v>
      </c>
      <c r="AN17" s="67">
        <f t="shared" si="6"/>
        <v>0</v>
      </c>
      <c r="AO17" s="68">
        <f t="shared" si="7"/>
        <v>0</v>
      </c>
      <c r="AP17" s="68">
        <f t="shared" si="8"/>
        <v>22</v>
      </c>
    </row>
    <row r="18" spans="1:42" s="57" customFormat="1" ht="24.95" customHeight="1">
      <c r="A18" s="65">
        <v>28</v>
      </c>
      <c r="B18" s="66" t="s">
        <v>128</v>
      </c>
      <c r="C18" s="67">
        <v>0</v>
      </c>
      <c r="D18" s="67">
        <v>4</v>
      </c>
      <c r="E18" s="68">
        <v>0</v>
      </c>
      <c r="F18" s="69">
        <v>2</v>
      </c>
      <c r="G18" s="67">
        <v>0</v>
      </c>
      <c r="H18" s="70">
        <f t="shared" si="0"/>
        <v>6</v>
      </c>
      <c r="I18" s="67">
        <v>0</v>
      </c>
      <c r="J18" s="69">
        <v>1</v>
      </c>
      <c r="K18" s="69">
        <v>13</v>
      </c>
      <c r="L18" s="68">
        <v>0</v>
      </c>
      <c r="M18" s="67">
        <v>0</v>
      </c>
      <c r="N18" s="70">
        <f t="shared" si="2"/>
        <v>14</v>
      </c>
      <c r="O18" s="68">
        <v>97</v>
      </c>
      <c r="P18" s="68">
        <v>9</v>
      </c>
      <c r="Q18" s="68">
        <v>0</v>
      </c>
      <c r="R18" s="67">
        <v>0</v>
      </c>
      <c r="S18" s="68">
        <v>0</v>
      </c>
      <c r="T18" s="67">
        <f t="shared" si="3"/>
        <v>106</v>
      </c>
      <c r="U18" s="69">
        <v>0</v>
      </c>
      <c r="V18" s="68">
        <v>6</v>
      </c>
      <c r="W18" s="68">
        <v>11</v>
      </c>
      <c r="X18" s="67">
        <v>0</v>
      </c>
      <c r="Y18" s="67">
        <v>2</v>
      </c>
      <c r="Z18" s="67">
        <f t="shared" si="4"/>
        <v>19</v>
      </c>
      <c r="AA18" s="67">
        <f t="shared" si="1"/>
        <v>145</v>
      </c>
      <c r="AB18" s="68">
        <v>150</v>
      </c>
      <c r="AC18" s="67">
        <v>7</v>
      </c>
      <c r="AD18" s="67">
        <v>3</v>
      </c>
      <c r="AE18" s="67">
        <v>6</v>
      </c>
      <c r="AF18" s="68">
        <v>0</v>
      </c>
      <c r="AG18" s="69">
        <f t="shared" si="5"/>
        <v>166</v>
      </c>
      <c r="AH18" s="67">
        <v>25</v>
      </c>
      <c r="AI18" s="67">
        <v>5</v>
      </c>
      <c r="AJ18" s="69">
        <v>0</v>
      </c>
      <c r="AK18" s="69">
        <v>0</v>
      </c>
      <c r="AL18" s="69">
        <v>0</v>
      </c>
      <c r="AM18" s="69">
        <v>0</v>
      </c>
      <c r="AN18" s="67">
        <f t="shared" si="6"/>
        <v>30</v>
      </c>
      <c r="AO18" s="68">
        <f t="shared" si="7"/>
        <v>196</v>
      </c>
      <c r="AP18" s="68">
        <f t="shared" si="8"/>
        <v>341</v>
      </c>
    </row>
    <row r="19" spans="1:42" s="57" customFormat="1" ht="24.95" customHeight="1">
      <c r="A19" s="65">
        <v>29</v>
      </c>
      <c r="B19" s="66" t="s">
        <v>129</v>
      </c>
      <c r="C19" s="67">
        <v>4</v>
      </c>
      <c r="D19" s="67">
        <v>18</v>
      </c>
      <c r="E19" s="68">
        <v>114</v>
      </c>
      <c r="F19" s="69">
        <v>0</v>
      </c>
      <c r="G19" s="67">
        <v>20</v>
      </c>
      <c r="H19" s="70">
        <f t="shared" si="0"/>
        <v>156</v>
      </c>
      <c r="I19" s="67">
        <v>1</v>
      </c>
      <c r="J19" s="69">
        <v>5</v>
      </c>
      <c r="K19" s="69">
        <v>0</v>
      </c>
      <c r="L19" s="68">
        <v>0</v>
      </c>
      <c r="M19" s="67">
        <v>0</v>
      </c>
      <c r="N19" s="70">
        <f t="shared" si="2"/>
        <v>6</v>
      </c>
      <c r="O19" s="68">
        <v>0</v>
      </c>
      <c r="P19" s="68">
        <v>0</v>
      </c>
      <c r="Q19" s="68">
        <v>6</v>
      </c>
      <c r="R19" s="67">
        <v>0</v>
      </c>
      <c r="S19" s="68">
        <v>0</v>
      </c>
      <c r="T19" s="67">
        <f t="shared" si="3"/>
        <v>6</v>
      </c>
      <c r="U19" s="69">
        <v>3</v>
      </c>
      <c r="V19" s="68">
        <v>62</v>
      </c>
      <c r="W19" s="68">
        <v>0</v>
      </c>
      <c r="X19" s="67">
        <v>161</v>
      </c>
      <c r="Y19" s="67">
        <v>28</v>
      </c>
      <c r="Z19" s="67">
        <f t="shared" si="4"/>
        <v>254</v>
      </c>
      <c r="AA19" s="67">
        <f t="shared" si="1"/>
        <v>422</v>
      </c>
      <c r="AB19" s="68">
        <v>0</v>
      </c>
      <c r="AC19" s="67">
        <v>32</v>
      </c>
      <c r="AD19" s="67">
        <v>0</v>
      </c>
      <c r="AE19" s="67">
        <v>6</v>
      </c>
      <c r="AF19" s="68">
        <v>271</v>
      </c>
      <c r="AG19" s="69">
        <f t="shared" si="5"/>
        <v>309</v>
      </c>
      <c r="AH19" s="67">
        <v>0</v>
      </c>
      <c r="AI19" s="67">
        <v>0</v>
      </c>
      <c r="AJ19" s="69">
        <v>109</v>
      </c>
      <c r="AK19" s="69">
        <v>0</v>
      </c>
      <c r="AL19" s="69">
        <v>51</v>
      </c>
      <c r="AM19" s="69">
        <v>6</v>
      </c>
      <c r="AN19" s="67">
        <f t="shared" si="6"/>
        <v>166</v>
      </c>
      <c r="AO19" s="68">
        <f t="shared" si="7"/>
        <v>475</v>
      </c>
      <c r="AP19" s="68">
        <f t="shared" si="8"/>
        <v>897</v>
      </c>
    </row>
    <row r="20" spans="1:42" s="57" customFormat="1" ht="24.95" customHeight="1">
      <c r="A20" s="65">
        <v>30</v>
      </c>
      <c r="B20" s="66" t="s">
        <v>130</v>
      </c>
      <c r="C20" s="67">
        <v>0</v>
      </c>
      <c r="D20" s="67">
        <v>1</v>
      </c>
      <c r="E20" s="68">
        <v>8</v>
      </c>
      <c r="F20" s="69">
        <v>16</v>
      </c>
      <c r="G20" s="67">
        <v>0</v>
      </c>
      <c r="H20" s="70">
        <f t="shared" si="0"/>
        <v>25</v>
      </c>
      <c r="I20" s="67">
        <v>0</v>
      </c>
      <c r="J20" s="69">
        <v>7</v>
      </c>
      <c r="K20" s="71">
        <v>7</v>
      </c>
      <c r="L20" s="71">
        <v>0</v>
      </c>
      <c r="M20" s="71">
        <v>0</v>
      </c>
      <c r="N20" s="70">
        <f t="shared" si="2"/>
        <v>14</v>
      </c>
      <c r="O20" s="68">
        <v>0</v>
      </c>
      <c r="P20" s="68">
        <v>2</v>
      </c>
      <c r="Q20" s="68">
        <v>0</v>
      </c>
      <c r="R20" s="67">
        <v>0</v>
      </c>
      <c r="S20" s="68">
        <v>12</v>
      </c>
      <c r="T20" s="67">
        <f t="shared" si="3"/>
        <v>14</v>
      </c>
      <c r="U20" s="69">
        <v>0</v>
      </c>
      <c r="V20" s="68">
        <v>0</v>
      </c>
      <c r="W20" s="68">
        <v>0</v>
      </c>
      <c r="X20" s="67">
        <v>2</v>
      </c>
      <c r="Y20" s="67">
        <v>1</v>
      </c>
      <c r="Z20" s="67">
        <f t="shared" si="4"/>
        <v>3</v>
      </c>
      <c r="AA20" s="67">
        <f t="shared" si="1"/>
        <v>56</v>
      </c>
      <c r="AB20" s="68">
        <v>0</v>
      </c>
      <c r="AC20" s="67">
        <v>0</v>
      </c>
      <c r="AD20" s="67">
        <v>8</v>
      </c>
      <c r="AE20" s="67">
        <v>4</v>
      </c>
      <c r="AF20" s="68">
        <v>17</v>
      </c>
      <c r="AG20" s="69">
        <f t="shared" si="5"/>
        <v>29</v>
      </c>
      <c r="AH20" s="67">
        <v>0</v>
      </c>
      <c r="AI20" s="67">
        <v>0</v>
      </c>
      <c r="AJ20" s="69">
        <v>0</v>
      </c>
      <c r="AK20" s="69">
        <v>0</v>
      </c>
      <c r="AL20" s="69">
        <v>0</v>
      </c>
      <c r="AM20" s="69">
        <v>16</v>
      </c>
      <c r="AN20" s="67">
        <f t="shared" si="6"/>
        <v>16</v>
      </c>
      <c r="AO20" s="68">
        <f t="shared" si="7"/>
        <v>45</v>
      </c>
      <c r="AP20" s="68">
        <f t="shared" si="8"/>
        <v>101</v>
      </c>
    </row>
    <row r="21" spans="1:42" s="72" customFormat="1" ht="24.95" customHeight="1">
      <c r="B21" s="61" t="s">
        <v>131</v>
      </c>
      <c r="C21" s="73">
        <f>SUM(C6:C20)</f>
        <v>9</v>
      </c>
      <c r="D21" s="73">
        <f t="shared" ref="D21:AP21" si="9">SUM(D6:D20)</f>
        <v>37</v>
      </c>
      <c r="E21" s="73">
        <f t="shared" si="9"/>
        <v>159</v>
      </c>
      <c r="F21" s="73">
        <f t="shared" si="9"/>
        <v>36</v>
      </c>
      <c r="G21" s="73">
        <f t="shared" si="9"/>
        <v>87</v>
      </c>
      <c r="H21" s="73">
        <f t="shared" si="9"/>
        <v>328</v>
      </c>
      <c r="I21" s="73">
        <f t="shared" si="9"/>
        <v>16</v>
      </c>
      <c r="J21" s="73">
        <f t="shared" si="9"/>
        <v>45</v>
      </c>
      <c r="K21" s="73">
        <f t="shared" si="9"/>
        <v>64</v>
      </c>
      <c r="L21" s="73">
        <f t="shared" si="9"/>
        <v>0</v>
      </c>
      <c r="M21" s="73">
        <f t="shared" si="9"/>
        <v>4</v>
      </c>
      <c r="N21" s="73">
        <f t="shared" si="9"/>
        <v>129</v>
      </c>
      <c r="O21" s="73">
        <f t="shared" si="9"/>
        <v>179</v>
      </c>
      <c r="P21" s="73">
        <f t="shared" si="9"/>
        <v>63</v>
      </c>
      <c r="Q21" s="73">
        <f t="shared" si="9"/>
        <v>41</v>
      </c>
      <c r="R21" s="73">
        <f t="shared" si="9"/>
        <v>57</v>
      </c>
      <c r="S21" s="73">
        <f t="shared" si="9"/>
        <v>37</v>
      </c>
      <c r="T21" s="73">
        <f t="shared" si="9"/>
        <v>377</v>
      </c>
      <c r="U21" s="73">
        <f t="shared" si="9"/>
        <v>13</v>
      </c>
      <c r="V21" s="73">
        <f t="shared" si="9"/>
        <v>108</v>
      </c>
      <c r="W21" s="73">
        <f t="shared" si="9"/>
        <v>49</v>
      </c>
      <c r="X21" s="73">
        <f t="shared" si="9"/>
        <v>216</v>
      </c>
      <c r="Y21" s="73">
        <f t="shared" si="9"/>
        <v>72</v>
      </c>
      <c r="Z21" s="73">
        <f t="shared" si="9"/>
        <v>458</v>
      </c>
      <c r="AA21" s="72">
        <f t="shared" si="9"/>
        <v>1292</v>
      </c>
      <c r="AB21" s="73">
        <f t="shared" si="9"/>
        <v>180</v>
      </c>
      <c r="AC21" s="73">
        <f t="shared" si="9"/>
        <v>145</v>
      </c>
      <c r="AD21" s="73">
        <f t="shared" si="9"/>
        <v>15</v>
      </c>
      <c r="AE21" s="73">
        <f t="shared" si="9"/>
        <v>46</v>
      </c>
      <c r="AF21" s="73">
        <f t="shared" si="9"/>
        <v>319</v>
      </c>
      <c r="AG21" s="73">
        <f t="shared" si="9"/>
        <v>705</v>
      </c>
      <c r="AH21" s="73">
        <f t="shared" si="9"/>
        <v>41</v>
      </c>
      <c r="AI21" s="73">
        <f t="shared" si="9"/>
        <v>48</v>
      </c>
      <c r="AJ21" s="73">
        <f t="shared" si="9"/>
        <v>132</v>
      </c>
      <c r="AK21" s="73">
        <f t="shared" si="9"/>
        <v>3</v>
      </c>
      <c r="AL21" s="73">
        <f t="shared" si="9"/>
        <v>131</v>
      </c>
      <c r="AM21" s="73">
        <f t="shared" si="9"/>
        <v>69</v>
      </c>
      <c r="AN21" s="73">
        <f t="shared" si="9"/>
        <v>424</v>
      </c>
      <c r="AO21" s="73">
        <f t="shared" si="9"/>
        <v>1129</v>
      </c>
      <c r="AP21" s="72">
        <f t="shared" si="9"/>
        <v>2421</v>
      </c>
    </row>
  </sheetData>
  <mergeCells count="15">
    <mergeCell ref="AA3:AA4"/>
    <mergeCell ref="AB3:AG3"/>
    <mergeCell ref="AH3:AN3"/>
    <mergeCell ref="AO3:AO4"/>
    <mergeCell ref="AP3:AP5"/>
    <mergeCell ref="C1:T1"/>
    <mergeCell ref="U1:AP1"/>
    <mergeCell ref="C2:T2"/>
    <mergeCell ref="U2:AP2"/>
    <mergeCell ref="A3:A4"/>
    <mergeCell ref="B3:B4"/>
    <mergeCell ref="C3:H3"/>
    <mergeCell ref="I3:N3"/>
    <mergeCell ref="O3:T3"/>
    <mergeCell ref="U3:Z3"/>
  </mergeCells>
  <pageMargins left="0.78740157480314965" right="0.19685039370078741" top="0.23622047244094491" bottom="0.19685039370078741" header="0.19685039370078741" footer="0.31496062992125984"/>
  <pageSetup paperSize="9" scale="82" firstPageNumber="16" pageOrder="overThenDown" orientation="landscape" r:id="rId1"/>
  <rowBreaks count="1" manualBreakCount="1">
    <brk id="2" max="41" man="1"/>
  </rowBreaks>
  <colBreaks count="1" manualBreakCount="1">
    <brk id="20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N41"/>
  <sheetViews>
    <sheetView zoomScale="130" zoomScaleNormal="130" workbookViewId="0">
      <pane xSplit="2" ySplit="3" topLeftCell="AH4" activePane="bottomRight" state="frozen"/>
      <selection pane="topRight" activeCell="C1" sqref="C1"/>
      <selection pane="bottomLeft" activeCell="A4" sqref="A4"/>
      <selection pane="bottomRight" activeCell="AQ17" sqref="AQ17"/>
    </sheetView>
  </sheetViews>
  <sheetFormatPr defaultColWidth="11.140625" defaultRowHeight="14.1" customHeight="1"/>
  <cols>
    <col min="1" max="1" width="4.140625" style="6" customWidth="1"/>
    <col min="2" max="2" width="15.7109375" style="5" customWidth="1"/>
    <col min="3" max="3" width="9.28515625" style="7" bestFit="1" customWidth="1"/>
    <col min="4" max="4" width="8.28515625" style="7" bestFit="1" customWidth="1"/>
    <col min="5" max="5" width="9.28515625" style="7" bestFit="1" customWidth="1"/>
    <col min="6" max="6" width="8.28515625" style="7" bestFit="1" customWidth="1"/>
    <col min="7" max="7" width="9.28515625" style="7" bestFit="1" customWidth="1"/>
    <col min="8" max="8" width="8.28515625" style="7" bestFit="1" customWidth="1"/>
    <col min="9" max="9" width="9.28515625" style="7" bestFit="1" customWidth="1"/>
    <col min="10" max="10" width="8.28515625" style="7" bestFit="1" customWidth="1"/>
    <col min="11" max="11" width="9.28515625" style="7" bestFit="1" customWidth="1"/>
    <col min="12" max="12" width="8.28515625" style="7" bestFit="1" customWidth="1"/>
    <col min="13" max="13" width="9.28515625" style="7" bestFit="1" customWidth="1"/>
    <col min="14" max="14" width="8.28515625" style="7" bestFit="1" customWidth="1"/>
    <col min="15" max="15" width="9.28515625" style="7" bestFit="1" customWidth="1"/>
    <col min="16" max="16" width="8.28515625" style="7" bestFit="1" customWidth="1"/>
    <col min="17" max="17" width="9.28515625" style="7" bestFit="1" customWidth="1"/>
    <col min="18" max="18" width="8.28515625" style="7" bestFit="1" customWidth="1"/>
    <col min="19" max="19" width="9.28515625" style="7" bestFit="1" customWidth="1"/>
    <col min="20" max="20" width="8.28515625" style="7" bestFit="1" customWidth="1"/>
    <col min="21" max="21" width="9.28515625" style="7" bestFit="1" customWidth="1"/>
    <col min="22" max="22" width="8.28515625" style="7" bestFit="1" customWidth="1"/>
    <col min="23" max="23" width="9.28515625" style="7" bestFit="1" customWidth="1"/>
    <col min="24" max="24" width="8.28515625" style="7" bestFit="1" customWidth="1"/>
    <col min="25" max="25" width="9.28515625" style="7" bestFit="1" customWidth="1"/>
    <col min="26" max="26" width="8.28515625" style="7" bestFit="1" customWidth="1"/>
    <col min="27" max="27" width="9.28515625" style="7" bestFit="1" customWidth="1"/>
    <col min="28" max="28" width="8.28515625" style="7" bestFit="1" customWidth="1"/>
    <col min="29" max="29" width="9.28515625" style="7" bestFit="1" customWidth="1"/>
    <col min="30" max="30" width="8.28515625" style="7" bestFit="1" customWidth="1"/>
    <col min="31" max="31" width="9.28515625" style="7" bestFit="1" customWidth="1"/>
    <col min="32" max="32" width="8.28515625" style="7" bestFit="1" customWidth="1"/>
    <col min="33" max="33" width="9.28515625" style="7" bestFit="1" customWidth="1"/>
    <col min="34" max="34" width="8.28515625" style="7" bestFit="1" customWidth="1"/>
    <col min="35" max="35" width="9.28515625" style="7" bestFit="1" customWidth="1"/>
    <col min="36" max="36" width="8.28515625" style="7" bestFit="1" customWidth="1"/>
    <col min="37" max="37" width="9.28515625" style="7" bestFit="1" customWidth="1"/>
    <col min="38" max="38" width="8.28515625" style="7" bestFit="1" customWidth="1"/>
    <col min="39" max="39" width="9.28515625" style="7" bestFit="1" customWidth="1"/>
    <col min="40" max="40" width="8.28515625" style="7" bestFit="1" customWidth="1"/>
    <col min="41" max="224" width="11.140625" style="7"/>
    <col min="225" max="225" width="4.140625" style="7" customWidth="1"/>
    <col min="226" max="226" width="15.7109375" style="7" customWidth="1"/>
    <col min="227" max="227" width="11" style="7" customWidth="1"/>
    <col min="228" max="228" width="10" style="7" customWidth="1"/>
    <col min="229" max="229" width="11.85546875" style="7" customWidth="1"/>
    <col min="230" max="230" width="10" style="7" customWidth="1"/>
    <col min="231" max="231" width="10.42578125" style="7" customWidth="1"/>
    <col min="232" max="232" width="9.7109375" style="7" customWidth="1"/>
    <col min="233" max="233" width="11.140625" style="7" customWidth="1"/>
    <col min="234" max="236" width="10.7109375" style="7" customWidth="1"/>
    <col min="237" max="237" width="11" style="7" customWidth="1"/>
    <col min="238" max="240" width="10.42578125" style="7" customWidth="1"/>
    <col min="241" max="241" width="11.42578125" style="7" customWidth="1"/>
    <col min="242" max="242" width="10.140625" style="7" customWidth="1"/>
    <col min="243" max="243" width="11.42578125" style="7" customWidth="1"/>
    <col min="244" max="248" width="10.7109375" style="7" customWidth="1"/>
    <col min="249" max="249" width="12" style="7" customWidth="1"/>
    <col min="250" max="250" width="10.5703125" style="7" customWidth="1"/>
    <col min="251" max="251" width="12.28515625" style="7" customWidth="1"/>
    <col min="252" max="252" width="11" style="7" customWidth="1"/>
    <col min="253" max="253" width="11.28515625" style="7" customWidth="1"/>
    <col min="254" max="254" width="10.7109375" style="7" customWidth="1"/>
    <col min="255" max="255" width="12.7109375" style="7" customWidth="1"/>
    <col min="256" max="256" width="11.140625" style="7" customWidth="1"/>
    <col min="257" max="257" width="11.85546875" style="7" customWidth="1"/>
    <col min="258" max="258" width="10.28515625" style="7" customWidth="1"/>
    <col min="259" max="259" width="12" style="7" customWidth="1"/>
    <col min="260" max="260" width="11.5703125" style="7" customWidth="1"/>
    <col min="261" max="261" width="12.140625" style="7" customWidth="1"/>
    <col min="262" max="262" width="12" style="7" customWidth="1"/>
    <col min="263" max="263" width="12.140625" style="7" customWidth="1"/>
    <col min="264" max="266" width="11" style="7" customWidth="1"/>
    <col min="267" max="276" width="10.7109375" style="7" customWidth="1"/>
    <col min="277" max="286" width="10.28515625" style="7" customWidth="1"/>
    <col min="287" max="296" width="10.7109375" style="7" customWidth="1"/>
    <col min="297" max="480" width="11.140625" style="7"/>
    <col min="481" max="481" width="4.140625" style="7" customWidth="1"/>
    <col min="482" max="482" width="15.7109375" style="7" customWidth="1"/>
    <col min="483" max="483" width="11" style="7" customWidth="1"/>
    <col min="484" max="484" width="10" style="7" customWidth="1"/>
    <col min="485" max="485" width="11.85546875" style="7" customWidth="1"/>
    <col min="486" max="486" width="10" style="7" customWidth="1"/>
    <col min="487" max="487" width="10.42578125" style="7" customWidth="1"/>
    <col min="488" max="488" width="9.7109375" style="7" customWidth="1"/>
    <col min="489" max="489" width="11.140625" style="7" customWidth="1"/>
    <col min="490" max="492" width="10.7109375" style="7" customWidth="1"/>
    <col min="493" max="493" width="11" style="7" customWidth="1"/>
    <col min="494" max="496" width="10.42578125" style="7" customWidth="1"/>
    <col min="497" max="497" width="11.42578125" style="7" customWidth="1"/>
    <col min="498" max="498" width="10.140625" style="7" customWidth="1"/>
    <col min="499" max="499" width="11.42578125" style="7" customWidth="1"/>
    <col min="500" max="504" width="10.7109375" style="7" customWidth="1"/>
    <col min="505" max="505" width="12" style="7" customWidth="1"/>
    <col min="506" max="506" width="10.5703125" style="7" customWidth="1"/>
    <col min="507" max="507" width="12.28515625" style="7" customWidth="1"/>
    <col min="508" max="508" width="11" style="7" customWidth="1"/>
    <col min="509" max="509" width="11.28515625" style="7" customWidth="1"/>
    <col min="510" max="510" width="10.7109375" style="7" customWidth="1"/>
    <col min="511" max="511" width="12.7109375" style="7" customWidth="1"/>
    <col min="512" max="512" width="11.140625" style="7" customWidth="1"/>
    <col min="513" max="513" width="11.85546875" style="7" customWidth="1"/>
    <col min="514" max="514" width="10.28515625" style="7" customWidth="1"/>
    <col min="515" max="515" width="12" style="7" customWidth="1"/>
    <col min="516" max="516" width="11.5703125" style="7" customWidth="1"/>
    <col min="517" max="517" width="12.140625" style="7" customWidth="1"/>
    <col min="518" max="518" width="12" style="7" customWidth="1"/>
    <col min="519" max="519" width="12.140625" style="7" customWidth="1"/>
    <col min="520" max="522" width="11" style="7" customWidth="1"/>
    <col min="523" max="532" width="10.7109375" style="7" customWidth="1"/>
    <col min="533" max="542" width="10.28515625" style="7" customWidth="1"/>
    <col min="543" max="552" width="10.7109375" style="7" customWidth="1"/>
    <col min="553" max="736" width="11.140625" style="7"/>
    <col min="737" max="737" width="4.140625" style="7" customWidth="1"/>
    <col min="738" max="738" width="15.7109375" style="7" customWidth="1"/>
    <col min="739" max="739" width="11" style="7" customWidth="1"/>
    <col min="740" max="740" width="10" style="7" customWidth="1"/>
    <col min="741" max="741" width="11.85546875" style="7" customWidth="1"/>
    <col min="742" max="742" width="10" style="7" customWidth="1"/>
    <col min="743" max="743" width="10.42578125" style="7" customWidth="1"/>
    <col min="744" max="744" width="9.7109375" style="7" customWidth="1"/>
    <col min="745" max="745" width="11.140625" style="7" customWidth="1"/>
    <col min="746" max="748" width="10.7109375" style="7" customWidth="1"/>
    <col min="749" max="749" width="11" style="7" customWidth="1"/>
    <col min="750" max="752" width="10.42578125" style="7" customWidth="1"/>
    <col min="753" max="753" width="11.42578125" style="7" customWidth="1"/>
    <col min="754" max="754" width="10.140625" style="7" customWidth="1"/>
    <col min="755" max="755" width="11.42578125" style="7" customWidth="1"/>
    <col min="756" max="760" width="10.7109375" style="7" customWidth="1"/>
    <col min="761" max="761" width="12" style="7" customWidth="1"/>
    <col min="762" max="762" width="10.5703125" style="7" customWidth="1"/>
    <col min="763" max="763" width="12.28515625" style="7" customWidth="1"/>
    <col min="764" max="764" width="11" style="7" customWidth="1"/>
    <col min="765" max="765" width="11.28515625" style="7" customWidth="1"/>
    <col min="766" max="766" width="10.7109375" style="7" customWidth="1"/>
    <col min="767" max="767" width="12.7109375" style="7" customWidth="1"/>
    <col min="768" max="768" width="11.140625" style="7" customWidth="1"/>
    <col min="769" max="769" width="11.85546875" style="7" customWidth="1"/>
    <col min="770" max="770" width="10.28515625" style="7" customWidth="1"/>
    <col min="771" max="771" width="12" style="7" customWidth="1"/>
    <col min="772" max="772" width="11.5703125" style="7" customWidth="1"/>
    <col min="773" max="773" width="12.140625" style="7" customWidth="1"/>
    <col min="774" max="774" width="12" style="7" customWidth="1"/>
    <col min="775" max="775" width="12.140625" style="7" customWidth="1"/>
    <col min="776" max="778" width="11" style="7" customWidth="1"/>
    <col min="779" max="788" width="10.7109375" style="7" customWidth="1"/>
    <col min="789" max="798" width="10.28515625" style="7" customWidth="1"/>
    <col min="799" max="808" width="10.7109375" style="7" customWidth="1"/>
    <col min="809" max="992" width="11.140625" style="7"/>
    <col min="993" max="993" width="4.140625" style="7" customWidth="1"/>
    <col min="994" max="994" width="15.7109375" style="7" customWidth="1"/>
    <col min="995" max="995" width="11" style="7" customWidth="1"/>
    <col min="996" max="996" width="10" style="7" customWidth="1"/>
    <col min="997" max="997" width="11.85546875" style="7" customWidth="1"/>
    <col min="998" max="998" width="10" style="7" customWidth="1"/>
    <col min="999" max="999" width="10.42578125" style="7" customWidth="1"/>
    <col min="1000" max="1000" width="9.7109375" style="7" customWidth="1"/>
    <col min="1001" max="1001" width="11.140625" style="7" customWidth="1"/>
    <col min="1002" max="1004" width="10.7109375" style="7" customWidth="1"/>
    <col min="1005" max="1005" width="11" style="7" customWidth="1"/>
    <col min="1006" max="1008" width="10.42578125" style="7" customWidth="1"/>
    <col min="1009" max="1009" width="11.42578125" style="7" customWidth="1"/>
    <col min="1010" max="1010" width="10.140625" style="7" customWidth="1"/>
    <col min="1011" max="1011" width="11.42578125" style="7" customWidth="1"/>
    <col min="1012" max="1016" width="10.7109375" style="7" customWidth="1"/>
    <col min="1017" max="1017" width="12" style="7" customWidth="1"/>
    <col min="1018" max="1018" width="10.5703125" style="7" customWidth="1"/>
    <col min="1019" max="1019" width="12.28515625" style="7" customWidth="1"/>
    <col min="1020" max="1020" width="11" style="7" customWidth="1"/>
    <col min="1021" max="1021" width="11.28515625" style="7" customWidth="1"/>
    <col min="1022" max="1022" width="10.7109375" style="7" customWidth="1"/>
    <col min="1023" max="1023" width="12.7109375" style="7" customWidth="1"/>
    <col min="1024" max="1024" width="11.140625" style="7" customWidth="1"/>
    <col min="1025" max="1025" width="11.85546875" style="7" customWidth="1"/>
    <col min="1026" max="1026" width="10.28515625" style="7" customWidth="1"/>
    <col min="1027" max="1027" width="12" style="7" customWidth="1"/>
    <col min="1028" max="1028" width="11.5703125" style="7" customWidth="1"/>
    <col min="1029" max="1029" width="12.140625" style="7" customWidth="1"/>
    <col min="1030" max="1030" width="12" style="7" customWidth="1"/>
    <col min="1031" max="1031" width="12.140625" style="7" customWidth="1"/>
    <col min="1032" max="1034" width="11" style="7" customWidth="1"/>
    <col min="1035" max="1044" width="10.7109375" style="7" customWidth="1"/>
    <col min="1045" max="1054" width="10.28515625" style="7" customWidth="1"/>
    <col min="1055" max="1064" width="10.7109375" style="7" customWidth="1"/>
    <col min="1065" max="1248" width="11.140625" style="7"/>
    <col min="1249" max="1249" width="4.140625" style="7" customWidth="1"/>
    <col min="1250" max="1250" width="15.7109375" style="7" customWidth="1"/>
    <col min="1251" max="1251" width="11" style="7" customWidth="1"/>
    <col min="1252" max="1252" width="10" style="7" customWidth="1"/>
    <col min="1253" max="1253" width="11.85546875" style="7" customWidth="1"/>
    <col min="1254" max="1254" width="10" style="7" customWidth="1"/>
    <col min="1255" max="1255" width="10.42578125" style="7" customWidth="1"/>
    <col min="1256" max="1256" width="9.7109375" style="7" customWidth="1"/>
    <col min="1257" max="1257" width="11.140625" style="7" customWidth="1"/>
    <col min="1258" max="1260" width="10.7109375" style="7" customWidth="1"/>
    <col min="1261" max="1261" width="11" style="7" customWidth="1"/>
    <col min="1262" max="1264" width="10.42578125" style="7" customWidth="1"/>
    <col min="1265" max="1265" width="11.42578125" style="7" customWidth="1"/>
    <col min="1266" max="1266" width="10.140625" style="7" customWidth="1"/>
    <col min="1267" max="1267" width="11.42578125" style="7" customWidth="1"/>
    <col min="1268" max="1272" width="10.7109375" style="7" customWidth="1"/>
    <col min="1273" max="1273" width="12" style="7" customWidth="1"/>
    <col min="1274" max="1274" width="10.5703125" style="7" customWidth="1"/>
    <col min="1275" max="1275" width="12.28515625" style="7" customWidth="1"/>
    <col min="1276" max="1276" width="11" style="7" customWidth="1"/>
    <col min="1277" max="1277" width="11.28515625" style="7" customWidth="1"/>
    <col min="1278" max="1278" width="10.7109375" style="7" customWidth="1"/>
    <col min="1279" max="1279" width="12.7109375" style="7" customWidth="1"/>
    <col min="1280" max="1280" width="11.140625" style="7" customWidth="1"/>
    <col min="1281" max="1281" width="11.85546875" style="7" customWidth="1"/>
    <col min="1282" max="1282" width="10.28515625" style="7" customWidth="1"/>
    <col min="1283" max="1283" width="12" style="7" customWidth="1"/>
    <col min="1284" max="1284" width="11.5703125" style="7" customWidth="1"/>
    <col min="1285" max="1285" width="12.140625" style="7" customWidth="1"/>
    <col min="1286" max="1286" width="12" style="7" customWidth="1"/>
    <col min="1287" max="1287" width="12.140625" style="7" customWidth="1"/>
    <col min="1288" max="1290" width="11" style="7" customWidth="1"/>
    <col min="1291" max="1300" width="10.7109375" style="7" customWidth="1"/>
    <col min="1301" max="1310" width="10.28515625" style="7" customWidth="1"/>
    <col min="1311" max="1320" width="10.7109375" style="7" customWidth="1"/>
    <col min="1321" max="1504" width="11.140625" style="7"/>
    <col min="1505" max="1505" width="4.140625" style="7" customWidth="1"/>
    <col min="1506" max="1506" width="15.7109375" style="7" customWidth="1"/>
    <col min="1507" max="1507" width="11" style="7" customWidth="1"/>
    <col min="1508" max="1508" width="10" style="7" customWidth="1"/>
    <col min="1509" max="1509" width="11.85546875" style="7" customWidth="1"/>
    <col min="1510" max="1510" width="10" style="7" customWidth="1"/>
    <col min="1511" max="1511" width="10.42578125" style="7" customWidth="1"/>
    <col min="1512" max="1512" width="9.7109375" style="7" customWidth="1"/>
    <col min="1513" max="1513" width="11.140625" style="7" customWidth="1"/>
    <col min="1514" max="1516" width="10.7109375" style="7" customWidth="1"/>
    <col min="1517" max="1517" width="11" style="7" customWidth="1"/>
    <col min="1518" max="1520" width="10.42578125" style="7" customWidth="1"/>
    <col min="1521" max="1521" width="11.42578125" style="7" customWidth="1"/>
    <col min="1522" max="1522" width="10.140625" style="7" customWidth="1"/>
    <col min="1523" max="1523" width="11.42578125" style="7" customWidth="1"/>
    <col min="1524" max="1528" width="10.7109375" style="7" customWidth="1"/>
    <col min="1529" max="1529" width="12" style="7" customWidth="1"/>
    <col min="1530" max="1530" width="10.5703125" style="7" customWidth="1"/>
    <col min="1531" max="1531" width="12.28515625" style="7" customWidth="1"/>
    <col min="1532" max="1532" width="11" style="7" customWidth="1"/>
    <col min="1533" max="1533" width="11.28515625" style="7" customWidth="1"/>
    <col min="1534" max="1534" width="10.7109375" style="7" customWidth="1"/>
    <col min="1535" max="1535" width="12.7109375" style="7" customWidth="1"/>
    <col min="1536" max="1536" width="11.140625" style="7" customWidth="1"/>
    <col min="1537" max="1537" width="11.85546875" style="7" customWidth="1"/>
    <col min="1538" max="1538" width="10.28515625" style="7" customWidth="1"/>
    <col min="1539" max="1539" width="12" style="7" customWidth="1"/>
    <col min="1540" max="1540" width="11.5703125" style="7" customWidth="1"/>
    <col min="1541" max="1541" width="12.140625" style="7" customWidth="1"/>
    <col min="1542" max="1542" width="12" style="7" customWidth="1"/>
    <col min="1543" max="1543" width="12.140625" style="7" customWidth="1"/>
    <col min="1544" max="1546" width="11" style="7" customWidth="1"/>
    <col min="1547" max="1556" width="10.7109375" style="7" customWidth="1"/>
    <col min="1557" max="1566" width="10.28515625" style="7" customWidth="1"/>
    <col min="1567" max="1576" width="10.7109375" style="7" customWidth="1"/>
    <col min="1577" max="1760" width="11.140625" style="7"/>
    <col min="1761" max="1761" width="4.140625" style="7" customWidth="1"/>
    <col min="1762" max="1762" width="15.7109375" style="7" customWidth="1"/>
    <col min="1763" max="1763" width="11" style="7" customWidth="1"/>
    <col min="1764" max="1764" width="10" style="7" customWidth="1"/>
    <col min="1765" max="1765" width="11.85546875" style="7" customWidth="1"/>
    <col min="1766" max="1766" width="10" style="7" customWidth="1"/>
    <col min="1767" max="1767" width="10.42578125" style="7" customWidth="1"/>
    <col min="1768" max="1768" width="9.7109375" style="7" customWidth="1"/>
    <col min="1769" max="1769" width="11.140625" style="7" customWidth="1"/>
    <col min="1770" max="1772" width="10.7109375" style="7" customWidth="1"/>
    <col min="1773" max="1773" width="11" style="7" customWidth="1"/>
    <col min="1774" max="1776" width="10.42578125" style="7" customWidth="1"/>
    <col min="1777" max="1777" width="11.42578125" style="7" customWidth="1"/>
    <col min="1778" max="1778" width="10.140625" style="7" customWidth="1"/>
    <col min="1779" max="1779" width="11.42578125" style="7" customWidth="1"/>
    <col min="1780" max="1784" width="10.7109375" style="7" customWidth="1"/>
    <col min="1785" max="1785" width="12" style="7" customWidth="1"/>
    <col min="1786" max="1786" width="10.5703125" style="7" customWidth="1"/>
    <col min="1787" max="1787" width="12.28515625" style="7" customWidth="1"/>
    <col min="1788" max="1788" width="11" style="7" customWidth="1"/>
    <col min="1789" max="1789" width="11.28515625" style="7" customWidth="1"/>
    <col min="1790" max="1790" width="10.7109375" style="7" customWidth="1"/>
    <col min="1791" max="1791" width="12.7109375" style="7" customWidth="1"/>
    <col min="1792" max="1792" width="11.140625" style="7" customWidth="1"/>
    <col min="1793" max="1793" width="11.85546875" style="7" customWidth="1"/>
    <col min="1794" max="1794" width="10.28515625" style="7" customWidth="1"/>
    <col min="1795" max="1795" width="12" style="7" customWidth="1"/>
    <col min="1796" max="1796" width="11.5703125" style="7" customWidth="1"/>
    <col min="1797" max="1797" width="12.140625" style="7" customWidth="1"/>
    <col min="1798" max="1798" width="12" style="7" customWidth="1"/>
    <col min="1799" max="1799" width="12.140625" style="7" customWidth="1"/>
    <col min="1800" max="1802" width="11" style="7" customWidth="1"/>
    <col min="1803" max="1812" width="10.7109375" style="7" customWidth="1"/>
    <col min="1813" max="1822" width="10.28515625" style="7" customWidth="1"/>
    <col min="1823" max="1832" width="10.7109375" style="7" customWidth="1"/>
    <col min="1833" max="2016" width="11.140625" style="7"/>
    <col min="2017" max="2017" width="4.140625" style="7" customWidth="1"/>
    <col min="2018" max="2018" width="15.7109375" style="7" customWidth="1"/>
    <col min="2019" max="2019" width="11" style="7" customWidth="1"/>
    <col min="2020" max="2020" width="10" style="7" customWidth="1"/>
    <col min="2021" max="2021" width="11.85546875" style="7" customWidth="1"/>
    <col min="2022" max="2022" width="10" style="7" customWidth="1"/>
    <col min="2023" max="2023" width="10.42578125" style="7" customWidth="1"/>
    <col min="2024" max="2024" width="9.7109375" style="7" customWidth="1"/>
    <col min="2025" max="2025" width="11.140625" style="7" customWidth="1"/>
    <col min="2026" max="2028" width="10.7109375" style="7" customWidth="1"/>
    <col min="2029" max="2029" width="11" style="7" customWidth="1"/>
    <col min="2030" max="2032" width="10.42578125" style="7" customWidth="1"/>
    <col min="2033" max="2033" width="11.42578125" style="7" customWidth="1"/>
    <col min="2034" max="2034" width="10.140625" style="7" customWidth="1"/>
    <col min="2035" max="2035" width="11.42578125" style="7" customWidth="1"/>
    <col min="2036" max="2040" width="10.7109375" style="7" customWidth="1"/>
    <col min="2041" max="2041" width="12" style="7" customWidth="1"/>
    <col min="2042" max="2042" width="10.5703125" style="7" customWidth="1"/>
    <col min="2043" max="2043" width="12.28515625" style="7" customWidth="1"/>
    <col min="2044" max="2044" width="11" style="7" customWidth="1"/>
    <col min="2045" max="2045" width="11.28515625" style="7" customWidth="1"/>
    <col min="2046" max="2046" width="10.7109375" style="7" customWidth="1"/>
    <col min="2047" max="2047" width="12.7109375" style="7" customWidth="1"/>
    <col min="2048" max="2048" width="11.140625" style="7" customWidth="1"/>
    <col min="2049" max="2049" width="11.85546875" style="7" customWidth="1"/>
    <col min="2050" max="2050" width="10.28515625" style="7" customWidth="1"/>
    <col min="2051" max="2051" width="12" style="7" customWidth="1"/>
    <col min="2052" max="2052" width="11.5703125" style="7" customWidth="1"/>
    <col min="2053" max="2053" width="12.140625" style="7" customWidth="1"/>
    <col min="2054" max="2054" width="12" style="7" customWidth="1"/>
    <col min="2055" max="2055" width="12.140625" style="7" customWidth="1"/>
    <col min="2056" max="2058" width="11" style="7" customWidth="1"/>
    <col min="2059" max="2068" width="10.7109375" style="7" customWidth="1"/>
    <col min="2069" max="2078" width="10.28515625" style="7" customWidth="1"/>
    <col min="2079" max="2088" width="10.7109375" style="7" customWidth="1"/>
    <col min="2089" max="2272" width="11.140625" style="7"/>
    <col min="2273" max="2273" width="4.140625" style="7" customWidth="1"/>
    <col min="2274" max="2274" width="15.7109375" style="7" customWidth="1"/>
    <col min="2275" max="2275" width="11" style="7" customWidth="1"/>
    <col min="2276" max="2276" width="10" style="7" customWidth="1"/>
    <col min="2277" max="2277" width="11.85546875" style="7" customWidth="1"/>
    <col min="2278" max="2278" width="10" style="7" customWidth="1"/>
    <col min="2279" max="2279" width="10.42578125" style="7" customWidth="1"/>
    <col min="2280" max="2280" width="9.7109375" style="7" customWidth="1"/>
    <col min="2281" max="2281" width="11.140625" style="7" customWidth="1"/>
    <col min="2282" max="2284" width="10.7109375" style="7" customWidth="1"/>
    <col min="2285" max="2285" width="11" style="7" customWidth="1"/>
    <col min="2286" max="2288" width="10.42578125" style="7" customWidth="1"/>
    <col min="2289" max="2289" width="11.42578125" style="7" customWidth="1"/>
    <col min="2290" max="2290" width="10.140625" style="7" customWidth="1"/>
    <col min="2291" max="2291" width="11.42578125" style="7" customWidth="1"/>
    <col min="2292" max="2296" width="10.7109375" style="7" customWidth="1"/>
    <col min="2297" max="2297" width="12" style="7" customWidth="1"/>
    <col min="2298" max="2298" width="10.5703125" style="7" customWidth="1"/>
    <col min="2299" max="2299" width="12.28515625" style="7" customWidth="1"/>
    <col min="2300" max="2300" width="11" style="7" customWidth="1"/>
    <col min="2301" max="2301" width="11.28515625" style="7" customWidth="1"/>
    <col min="2302" max="2302" width="10.7109375" style="7" customWidth="1"/>
    <col min="2303" max="2303" width="12.7109375" style="7" customWidth="1"/>
    <col min="2304" max="2304" width="11.140625" style="7" customWidth="1"/>
    <col min="2305" max="2305" width="11.85546875" style="7" customWidth="1"/>
    <col min="2306" max="2306" width="10.28515625" style="7" customWidth="1"/>
    <col min="2307" max="2307" width="12" style="7" customWidth="1"/>
    <col min="2308" max="2308" width="11.5703125" style="7" customWidth="1"/>
    <col min="2309" max="2309" width="12.140625" style="7" customWidth="1"/>
    <col min="2310" max="2310" width="12" style="7" customWidth="1"/>
    <col min="2311" max="2311" width="12.140625" style="7" customWidth="1"/>
    <col min="2312" max="2314" width="11" style="7" customWidth="1"/>
    <col min="2315" max="2324" width="10.7109375" style="7" customWidth="1"/>
    <col min="2325" max="2334" width="10.28515625" style="7" customWidth="1"/>
    <col min="2335" max="2344" width="10.7109375" style="7" customWidth="1"/>
    <col min="2345" max="2528" width="11.140625" style="7"/>
    <col min="2529" max="2529" width="4.140625" style="7" customWidth="1"/>
    <col min="2530" max="2530" width="15.7109375" style="7" customWidth="1"/>
    <col min="2531" max="2531" width="11" style="7" customWidth="1"/>
    <col min="2532" max="2532" width="10" style="7" customWidth="1"/>
    <col min="2533" max="2533" width="11.85546875" style="7" customWidth="1"/>
    <col min="2534" max="2534" width="10" style="7" customWidth="1"/>
    <col min="2535" max="2535" width="10.42578125" style="7" customWidth="1"/>
    <col min="2536" max="2536" width="9.7109375" style="7" customWidth="1"/>
    <col min="2537" max="2537" width="11.140625" style="7" customWidth="1"/>
    <col min="2538" max="2540" width="10.7109375" style="7" customWidth="1"/>
    <col min="2541" max="2541" width="11" style="7" customWidth="1"/>
    <col min="2542" max="2544" width="10.42578125" style="7" customWidth="1"/>
    <col min="2545" max="2545" width="11.42578125" style="7" customWidth="1"/>
    <col min="2546" max="2546" width="10.140625" style="7" customWidth="1"/>
    <col min="2547" max="2547" width="11.42578125" style="7" customWidth="1"/>
    <col min="2548" max="2552" width="10.7109375" style="7" customWidth="1"/>
    <col min="2553" max="2553" width="12" style="7" customWidth="1"/>
    <col min="2554" max="2554" width="10.5703125" style="7" customWidth="1"/>
    <col min="2555" max="2555" width="12.28515625" style="7" customWidth="1"/>
    <col min="2556" max="2556" width="11" style="7" customWidth="1"/>
    <col min="2557" max="2557" width="11.28515625" style="7" customWidth="1"/>
    <col min="2558" max="2558" width="10.7109375" style="7" customWidth="1"/>
    <col min="2559" max="2559" width="12.7109375" style="7" customWidth="1"/>
    <col min="2560" max="2560" width="11.140625" style="7" customWidth="1"/>
    <col min="2561" max="2561" width="11.85546875" style="7" customWidth="1"/>
    <col min="2562" max="2562" width="10.28515625" style="7" customWidth="1"/>
    <col min="2563" max="2563" width="12" style="7" customWidth="1"/>
    <col min="2564" max="2564" width="11.5703125" style="7" customWidth="1"/>
    <col min="2565" max="2565" width="12.140625" style="7" customWidth="1"/>
    <col min="2566" max="2566" width="12" style="7" customWidth="1"/>
    <col min="2567" max="2567" width="12.140625" style="7" customWidth="1"/>
    <col min="2568" max="2570" width="11" style="7" customWidth="1"/>
    <col min="2571" max="2580" width="10.7109375" style="7" customWidth="1"/>
    <col min="2581" max="2590" width="10.28515625" style="7" customWidth="1"/>
    <col min="2591" max="2600" width="10.7109375" style="7" customWidth="1"/>
    <col min="2601" max="2784" width="11.140625" style="7"/>
    <col min="2785" max="2785" width="4.140625" style="7" customWidth="1"/>
    <col min="2786" max="2786" width="15.7109375" style="7" customWidth="1"/>
    <col min="2787" max="2787" width="11" style="7" customWidth="1"/>
    <col min="2788" max="2788" width="10" style="7" customWidth="1"/>
    <col min="2789" max="2789" width="11.85546875" style="7" customWidth="1"/>
    <col min="2790" max="2790" width="10" style="7" customWidth="1"/>
    <col min="2791" max="2791" width="10.42578125" style="7" customWidth="1"/>
    <col min="2792" max="2792" width="9.7109375" style="7" customWidth="1"/>
    <col min="2793" max="2793" width="11.140625" style="7" customWidth="1"/>
    <col min="2794" max="2796" width="10.7109375" style="7" customWidth="1"/>
    <col min="2797" max="2797" width="11" style="7" customWidth="1"/>
    <col min="2798" max="2800" width="10.42578125" style="7" customWidth="1"/>
    <col min="2801" max="2801" width="11.42578125" style="7" customWidth="1"/>
    <col min="2802" max="2802" width="10.140625" style="7" customWidth="1"/>
    <col min="2803" max="2803" width="11.42578125" style="7" customWidth="1"/>
    <col min="2804" max="2808" width="10.7109375" style="7" customWidth="1"/>
    <col min="2809" max="2809" width="12" style="7" customWidth="1"/>
    <col min="2810" max="2810" width="10.5703125" style="7" customWidth="1"/>
    <col min="2811" max="2811" width="12.28515625" style="7" customWidth="1"/>
    <col min="2812" max="2812" width="11" style="7" customWidth="1"/>
    <col min="2813" max="2813" width="11.28515625" style="7" customWidth="1"/>
    <col min="2814" max="2814" width="10.7109375" style="7" customWidth="1"/>
    <col min="2815" max="2815" width="12.7109375" style="7" customWidth="1"/>
    <col min="2816" max="2816" width="11.140625" style="7" customWidth="1"/>
    <col min="2817" max="2817" width="11.85546875" style="7" customWidth="1"/>
    <col min="2818" max="2818" width="10.28515625" style="7" customWidth="1"/>
    <col min="2819" max="2819" width="12" style="7" customWidth="1"/>
    <col min="2820" max="2820" width="11.5703125" style="7" customWidth="1"/>
    <col min="2821" max="2821" width="12.140625" style="7" customWidth="1"/>
    <col min="2822" max="2822" width="12" style="7" customWidth="1"/>
    <col min="2823" max="2823" width="12.140625" style="7" customWidth="1"/>
    <col min="2824" max="2826" width="11" style="7" customWidth="1"/>
    <col min="2827" max="2836" width="10.7109375" style="7" customWidth="1"/>
    <col min="2837" max="2846" width="10.28515625" style="7" customWidth="1"/>
    <col min="2847" max="2856" width="10.7109375" style="7" customWidth="1"/>
    <col min="2857" max="3040" width="11.140625" style="7"/>
    <col min="3041" max="3041" width="4.140625" style="7" customWidth="1"/>
    <col min="3042" max="3042" width="15.7109375" style="7" customWidth="1"/>
    <col min="3043" max="3043" width="11" style="7" customWidth="1"/>
    <col min="3044" max="3044" width="10" style="7" customWidth="1"/>
    <col min="3045" max="3045" width="11.85546875" style="7" customWidth="1"/>
    <col min="3046" max="3046" width="10" style="7" customWidth="1"/>
    <col min="3047" max="3047" width="10.42578125" style="7" customWidth="1"/>
    <col min="3048" max="3048" width="9.7109375" style="7" customWidth="1"/>
    <col min="3049" max="3049" width="11.140625" style="7" customWidth="1"/>
    <col min="3050" max="3052" width="10.7109375" style="7" customWidth="1"/>
    <col min="3053" max="3053" width="11" style="7" customWidth="1"/>
    <col min="3054" max="3056" width="10.42578125" style="7" customWidth="1"/>
    <col min="3057" max="3057" width="11.42578125" style="7" customWidth="1"/>
    <col min="3058" max="3058" width="10.140625" style="7" customWidth="1"/>
    <col min="3059" max="3059" width="11.42578125" style="7" customWidth="1"/>
    <col min="3060" max="3064" width="10.7109375" style="7" customWidth="1"/>
    <col min="3065" max="3065" width="12" style="7" customWidth="1"/>
    <col min="3066" max="3066" width="10.5703125" style="7" customWidth="1"/>
    <col min="3067" max="3067" width="12.28515625" style="7" customWidth="1"/>
    <col min="3068" max="3068" width="11" style="7" customWidth="1"/>
    <col min="3069" max="3069" width="11.28515625" style="7" customWidth="1"/>
    <col min="3070" max="3070" width="10.7109375" style="7" customWidth="1"/>
    <col min="3071" max="3071" width="12.7109375" style="7" customWidth="1"/>
    <col min="3072" max="3072" width="11.140625" style="7" customWidth="1"/>
    <col min="3073" max="3073" width="11.85546875" style="7" customWidth="1"/>
    <col min="3074" max="3074" width="10.28515625" style="7" customWidth="1"/>
    <col min="3075" max="3075" width="12" style="7" customWidth="1"/>
    <col min="3076" max="3076" width="11.5703125" style="7" customWidth="1"/>
    <col min="3077" max="3077" width="12.140625" style="7" customWidth="1"/>
    <col min="3078" max="3078" width="12" style="7" customWidth="1"/>
    <col min="3079" max="3079" width="12.140625" style="7" customWidth="1"/>
    <col min="3080" max="3082" width="11" style="7" customWidth="1"/>
    <col min="3083" max="3092" width="10.7109375" style="7" customWidth="1"/>
    <col min="3093" max="3102" width="10.28515625" style="7" customWidth="1"/>
    <col min="3103" max="3112" width="10.7109375" style="7" customWidth="1"/>
    <col min="3113" max="3296" width="11.140625" style="7"/>
    <col min="3297" max="3297" width="4.140625" style="7" customWidth="1"/>
    <col min="3298" max="3298" width="15.7109375" style="7" customWidth="1"/>
    <col min="3299" max="3299" width="11" style="7" customWidth="1"/>
    <col min="3300" max="3300" width="10" style="7" customWidth="1"/>
    <col min="3301" max="3301" width="11.85546875" style="7" customWidth="1"/>
    <col min="3302" max="3302" width="10" style="7" customWidth="1"/>
    <col min="3303" max="3303" width="10.42578125" style="7" customWidth="1"/>
    <col min="3304" max="3304" width="9.7109375" style="7" customWidth="1"/>
    <col min="3305" max="3305" width="11.140625" style="7" customWidth="1"/>
    <col min="3306" max="3308" width="10.7109375" style="7" customWidth="1"/>
    <col min="3309" max="3309" width="11" style="7" customWidth="1"/>
    <col min="3310" max="3312" width="10.42578125" style="7" customWidth="1"/>
    <col min="3313" max="3313" width="11.42578125" style="7" customWidth="1"/>
    <col min="3314" max="3314" width="10.140625" style="7" customWidth="1"/>
    <col min="3315" max="3315" width="11.42578125" style="7" customWidth="1"/>
    <col min="3316" max="3320" width="10.7109375" style="7" customWidth="1"/>
    <col min="3321" max="3321" width="12" style="7" customWidth="1"/>
    <col min="3322" max="3322" width="10.5703125" style="7" customWidth="1"/>
    <col min="3323" max="3323" width="12.28515625" style="7" customWidth="1"/>
    <col min="3324" max="3324" width="11" style="7" customWidth="1"/>
    <col min="3325" max="3325" width="11.28515625" style="7" customWidth="1"/>
    <col min="3326" max="3326" width="10.7109375" style="7" customWidth="1"/>
    <col min="3327" max="3327" width="12.7109375" style="7" customWidth="1"/>
    <col min="3328" max="3328" width="11.140625" style="7" customWidth="1"/>
    <col min="3329" max="3329" width="11.85546875" style="7" customWidth="1"/>
    <col min="3330" max="3330" width="10.28515625" style="7" customWidth="1"/>
    <col min="3331" max="3331" width="12" style="7" customWidth="1"/>
    <col min="3332" max="3332" width="11.5703125" style="7" customWidth="1"/>
    <col min="3333" max="3333" width="12.140625" style="7" customWidth="1"/>
    <col min="3334" max="3334" width="12" style="7" customWidth="1"/>
    <col min="3335" max="3335" width="12.140625" style="7" customWidth="1"/>
    <col min="3336" max="3338" width="11" style="7" customWidth="1"/>
    <col min="3339" max="3348" width="10.7109375" style="7" customWidth="1"/>
    <col min="3349" max="3358" width="10.28515625" style="7" customWidth="1"/>
    <col min="3359" max="3368" width="10.7109375" style="7" customWidth="1"/>
    <col min="3369" max="3552" width="11.140625" style="7"/>
    <col min="3553" max="3553" width="4.140625" style="7" customWidth="1"/>
    <col min="3554" max="3554" width="15.7109375" style="7" customWidth="1"/>
    <col min="3555" max="3555" width="11" style="7" customWidth="1"/>
    <col min="3556" max="3556" width="10" style="7" customWidth="1"/>
    <col min="3557" max="3557" width="11.85546875" style="7" customWidth="1"/>
    <col min="3558" max="3558" width="10" style="7" customWidth="1"/>
    <col min="3559" max="3559" width="10.42578125" style="7" customWidth="1"/>
    <col min="3560" max="3560" width="9.7109375" style="7" customWidth="1"/>
    <col min="3561" max="3561" width="11.140625" style="7" customWidth="1"/>
    <col min="3562" max="3564" width="10.7109375" style="7" customWidth="1"/>
    <col min="3565" max="3565" width="11" style="7" customWidth="1"/>
    <col min="3566" max="3568" width="10.42578125" style="7" customWidth="1"/>
    <col min="3569" max="3569" width="11.42578125" style="7" customWidth="1"/>
    <col min="3570" max="3570" width="10.140625" style="7" customWidth="1"/>
    <col min="3571" max="3571" width="11.42578125" style="7" customWidth="1"/>
    <col min="3572" max="3576" width="10.7109375" style="7" customWidth="1"/>
    <col min="3577" max="3577" width="12" style="7" customWidth="1"/>
    <col min="3578" max="3578" width="10.5703125" style="7" customWidth="1"/>
    <col min="3579" max="3579" width="12.28515625" style="7" customWidth="1"/>
    <col min="3580" max="3580" width="11" style="7" customWidth="1"/>
    <col min="3581" max="3581" width="11.28515625" style="7" customWidth="1"/>
    <col min="3582" max="3582" width="10.7109375" style="7" customWidth="1"/>
    <col min="3583" max="3583" width="12.7109375" style="7" customWidth="1"/>
    <col min="3584" max="3584" width="11.140625" style="7" customWidth="1"/>
    <col min="3585" max="3585" width="11.85546875" style="7" customWidth="1"/>
    <col min="3586" max="3586" width="10.28515625" style="7" customWidth="1"/>
    <col min="3587" max="3587" width="12" style="7" customWidth="1"/>
    <col min="3588" max="3588" width="11.5703125" style="7" customWidth="1"/>
    <col min="3589" max="3589" width="12.140625" style="7" customWidth="1"/>
    <col min="3590" max="3590" width="12" style="7" customWidth="1"/>
    <col min="3591" max="3591" width="12.140625" style="7" customWidth="1"/>
    <col min="3592" max="3594" width="11" style="7" customWidth="1"/>
    <col min="3595" max="3604" width="10.7109375" style="7" customWidth="1"/>
    <col min="3605" max="3614" width="10.28515625" style="7" customWidth="1"/>
    <col min="3615" max="3624" width="10.7109375" style="7" customWidth="1"/>
    <col min="3625" max="3808" width="11.140625" style="7"/>
    <col min="3809" max="3809" width="4.140625" style="7" customWidth="1"/>
    <col min="3810" max="3810" width="15.7109375" style="7" customWidth="1"/>
    <col min="3811" max="3811" width="11" style="7" customWidth="1"/>
    <col min="3812" max="3812" width="10" style="7" customWidth="1"/>
    <col min="3813" max="3813" width="11.85546875" style="7" customWidth="1"/>
    <col min="3814" max="3814" width="10" style="7" customWidth="1"/>
    <col min="3815" max="3815" width="10.42578125" style="7" customWidth="1"/>
    <col min="3816" max="3816" width="9.7109375" style="7" customWidth="1"/>
    <col min="3817" max="3817" width="11.140625" style="7" customWidth="1"/>
    <col min="3818" max="3820" width="10.7109375" style="7" customWidth="1"/>
    <col min="3821" max="3821" width="11" style="7" customWidth="1"/>
    <col min="3822" max="3824" width="10.42578125" style="7" customWidth="1"/>
    <col min="3825" max="3825" width="11.42578125" style="7" customWidth="1"/>
    <col min="3826" max="3826" width="10.140625" style="7" customWidth="1"/>
    <col min="3827" max="3827" width="11.42578125" style="7" customWidth="1"/>
    <col min="3828" max="3832" width="10.7109375" style="7" customWidth="1"/>
    <col min="3833" max="3833" width="12" style="7" customWidth="1"/>
    <col min="3834" max="3834" width="10.5703125" style="7" customWidth="1"/>
    <col min="3835" max="3835" width="12.28515625" style="7" customWidth="1"/>
    <col min="3836" max="3836" width="11" style="7" customWidth="1"/>
    <col min="3837" max="3837" width="11.28515625" style="7" customWidth="1"/>
    <col min="3838" max="3838" width="10.7109375" style="7" customWidth="1"/>
    <col min="3839" max="3839" width="12.7109375" style="7" customWidth="1"/>
    <col min="3840" max="3840" width="11.140625" style="7" customWidth="1"/>
    <col min="3841" max="3841" width="11.85546875" style="7" customWidth="1"/>
    <col min="3842" max="3842" width="10.28515625" style="7" customWidth="1"/>
    <col min="3843" max="3843" width="12" style="7" customWidth="1"/>
    <col min="3844" max="3844" width="11.5703125" style="7" customWidth="1"/>
    <col min="3845" max="3845" width="12.140625" style="7" customWidth="1"/>
    <col min="3846" max="3846" width="12" style="7" customWidth="1"/>
    <col min="3847" max="3847" width="12.140625" style="7" customWidth="1"/>
    <col min="3848" max="3850" width="11" style="7" customWidth="1"/>
    <col min="3851" max="3860" width="10.7109375" style="7" customWidth="1"/>
    <col min="3861" max="3870" width="10.28515625" style="7" customWidth="1"/>
    <col min="3871" max="3880" width="10.7109375" style="7" customWidth="1"/>
    <col min="3881" max="4064" width="11.140625" style="7"/>
    <col min="4065" max="4065" width="4.140625" style="7" customWidth="1"/>
    <col min="4066" max="4066" width="15.7109375" style="7" customWidth="1"/>
    <col min="4067" max="4067" width="11" style="7" customWidth="1"/>
    <col min="4068" max="4068" width="10" style="7" customWidth="1"/>
    <col min="4069" max="4069" width="11.85546875" style="7" customWidth="1"/>
    <col min="4070" max="4070" width="10" style="7" customWidth="1"/>
    <col min="4071" max="4071" width="10.42578125" style="7" customWidth="1"/>
    <col min="4072" max="4072" width="9.7109375" style="7" customWidth="1"/>
    <col min="4073" max="4073" width="11.140625" style="7" customWidth="1"/>
    <col min="4074" max="4076" width="10.7109375" style="7" customWidth="1"/>
    <col min="4077" max="4077" width="11" style="7" customWidth="1"/>
    <col min="4078" max="4080" width="10.42578125" style="7" customWidth="1"/>
    <col min="4081" max="4081" width="11.42578125" style="7" customWidth="1"/>
    <col min="4082" max="4082" width="10.140625" style="7" customWidth="1"/>
    <col min="4083" max="4083" width="11.42578125" style="7" customWidth="1"/>
    <col min="4084" max="4088" width="10.7109375" style="7" customWidth="1"/>
    <col min="4089" max="4089" width="12" style="7" customWidth="1"/>
    <col min="4090" max="4090" width="10.5703125" style="7" customWidth="1"/>
    <col min="4091" max="4091" width="12.28515625" style="7" customWidth="1"/>
    <col min="4092" max="4092" width="11" style="7" customWidth="1"/>
    <col min="4093" max="4093" width="11.28515625" style="7" customWidth="1"/>
    <col min="4094" max="4094" width="10.7109375" style="7" customWidth="1"/>
    <col min="4095" max="4095" width="12.7109375" style="7" customWidth="1"/>
    <col min="4096" max="4096" width="11.140625" style="7" customWidth="1"/>
    <col min="4097" max="4097" width="11.85546875" style="7" customWidth="1"/>
    <col min="4098" max="4098" width="10.28515625" style="7" customWidth="1"/>
    <col min="4099" max="4099" width="12" style="7" customWidth="1"/>
    <col min="4100" max="4100" width="11.5703125" style="7" customWidth="1"/>
    <col min="4101" max="4101" width="12.140625" style="7" customWidth="1"/>
    <col min="4102" max="4102" width="12" style="7" customWidth="1"/>
    <col min="4103" max="4103" width="12.140625" style="7" customWidth="1"/>
    <col min="4104" max="4106" width="11" style="7" customWidth="1"/>
    <col min="4107" max="4116" width="10.7109375" style="7" customWidth="1"/>
    <col min="4117" max="4126" width="10.28515625" style="7" customWidth="1"/>
    <col min="4127" max="4136" width="10.7109375" style="7" customWidth="1"/>
    <col min="4137" max="4320" width="11.140625" style="7"/>
    <col min="4321" max="4321" width="4.140625" style="7" customWidth="1"/>
    <col min="4322" max="4322" width="15.7109375" style="7" customWidth="1"/>
    <col min="4323" max="4323" width="11" style="7" customWidth="1"/>
    <col min="4324" max="4324" width="10" style="7" customWidth="1"/>
    <col min="4325" max="4325" width="11.85546875" style="7" customWidth="1"/>
    <col min="4326" max="4326" width="10" style="7" customWidth="1"/>
    <col min="4327" max="4327" width="10.42578125" style="7" customWidth="1"/>
    <col min="4328" max="4328" width="9.7109375" style="7" customWidth="1"/>
    <col min="4329" max="4329" width="11.140625" style="7" customWidth="1"/>
    <col min="4330" max="4332" width="10.7109375" style="7" customWidth="1"/>
    <col min="4333" max="4333" width="11" style="7" customWidth="1"/>
    <col min="4334" max="4336" width="10.42578125" style="7" customWidth="1"/>
    <col min="4337" max="4337" width="11.42578125" style="7" customWidth="1"/>
    <col min="4338" max="4338" width="10.140625" style="7" customWidth="1"/>
    <col min="4339" max="4339" width="11.42578125" style="7" customWidth="1"/>
    <col min="4340" max="4344" width="10.7109375" style="7" customWidth="1"/>
    <col min="4345" max="4345" width="12" style="7" customWidth="1"/>
    <col min="4346" max="4346" width="10.5703125" style="7" customWidth="1"/>
    <col min="4347" max="4347" width="12.28515625" style="7" customWidth="1"/>
    <col min="4348" max="4348" width="11" style="7" customWidth="1"/>
    <col min="4349" max="4349" width="11.28515625" style="7" customWidth="1"/>
    <col min="4350" max="4350" width="10.7109375" style="7" customWidth="1"/>
    <col min="4351" max="4351" width="12.7109375" style="7" customWidth="1"/>
    <col min="4352" max="4352" width="11.140625" style="7" customWidth="1"/>
    <col min="4353" max="4353" width="11.85546875" style="7" customWidth="1"/>
    <col min="4354" max="4354" width="10.28515625" style="7" customWidth="1"/>
    <col min="4355" max="4355" width="12" style="7" customWidth="1"/>
    <col min="4356" max="4356" width="11.5703125" style="7" customWidth="1"/>
    <col min="4357" max="4357" width="12.140625" style="7" customWidth="1"/>
    <col min="4358" max="4358" width="12" style="7" customWidth="1"/>
    <col min="4359" max="4359" width="12.140625" style="7" customWidth="1"/>
    <col min="4360" max="4362" width="11" style="7" customWidth="1"/>
    <col min="4363" max="4372" width="10.7109375" style="7" customWidth="1"/>
    <col min="4373" max="4382" width="10.28515625" style="7" customWidth="1"/>
    <col min="4383" max="4392" width="10.7109375" style="7" customWidth="1"/>
    <col min="4393" max="4576" width="11.140625" style="7"/>
    <col min="4577" max="4577" width="4.140625" style="7" customWidth="1"/>
    <col min="4578" max="4578" width="15.7109375" style="7" customWidth="1"/>
    <col min="4579" max="4579" width="11" style="7" customWidth="1"/>
    <col min="4580" max="4580" width="10" style="7" customWidth="1"/>
    <col min="4581" max="4581" width="11.85546875" style="7" customWidth="1"/>
    <col min="4582" max="4582" width="10" style="7" customWidth="1"/>
    <col min="4583" max="4583" width="10.42578125" style="7" customWidth="1"/>
    <col min="4584" max="4584" width="9.7109375" style="7" customWidth="1"/>
    <col min="4585" max="4585" width="11.140625" style="7" customWidth="1"/>
    <col min="4586" max="4588" width="10.7109375" style="7" customWidth="1"/>
    <col min="4589" max="4589" width="11" style="7" customWidth="1"/>
    <col min="4590" max="4592" width="10.42578125" style="7" customWidth="1"/>
    <col min="4593" max="4593" width="11.42578125" style="7" customWidth="1"/>
    <col min="4594" max="4594" width="10.140625" style="7" customWidth="1"/>
    <col min="4595" max="4595" width="11.42578125" style="7" customWidth="1"/>
    <col min="4596" max="4600" width="10.7109375" style="7" customWidth="1"/>
    <col min="4601" max="4601" width="12" style="7" customWidth="1"/>
    <col min="4602" max="4602" width="10.5703125" style="7" customWidth="1"/>
    <col min="4603" max="4603" width="12.28515625" style="7" customWidth="1"/>
    <col min="4604" max="4604" width="11" style="7" customWidth="1"/>
    <col min="4605" max="4605" width="11.28515625" style="7" customWidth="1"/>
    <col min="4606" max="4606" width="10.7109375" style="7" customWidth="1"/>
    <col min="4607" max="4607" width="12.7109375" style="7" customWidth="1"/>
    <col min="4608" max="4608" width="11.140625" style="7" customWidth="1"/>
    <col min="4609" max="4609" width="11.85546875" style="7" customWidth="1"/>
    <col min="4610" max="4610" width="10.28515625" style="7" customWidth="1"/>
    <col min="4611" max="4611" width="12" style="7" customWidth="1"/>
    <col min="4612" max="4612" width="11.5703125" style="7" customWidth="1"/>
    <col min="4613" max="4613" width="12.140625" style="7" customWidth="1"/>
    <col min="4614" max="4614" width="12" style="7" customWidth="1"/>
    <col min="4615" max="4615" width="12.140625" style="7" customWidth="1"/>
    <col min="4616" max="4618" width="11" style="7" customWidth="1"/>
    <col min="4619" max="4628" width="10.7109375" style="7" customWidth="1"/>
    <col min="4629" max="4638" width="10.28515625" style="7" customWidth="1"/>
    <col min="4639" max="4648" width="10.7109375" style="7" customWidth="1"/>
    <col min="4649" max="4832" width="11.140625" style="7"/>
    <col min="4833" max="4833" width="4.140625" style="7" customWidth="1"/>
    <col min="4834" max="4834" width="15.7109375" style="7" customWidth="1"/>
    <col min="4835" max="4835" width="11" style="7" customWidth="1"/>
    <col min="4836" max="4836" width="10" style="7" customWidth="1"/>
    <col min="4837" max="4837" width="11.85546875" style="7" customWidth="1"/>
    <col min="4838" max="4838" width="10" style="7" customWidth="1"/>
    <col min="4839" max="4839" width="10.42578125" style="7" customWidth="1"/>
    <col min="4840" max="4840" width="9.7109375" style="7" customWidth="1"/>
    <col min="4841" max="4841" width="11.140625" style="7" customWidth="1"/>
    <col min="4842" max="4844" width="10.7109375" style="7" customWidth="1"/>
    <col min="4845" max="4845" width="11" style="7" customWidth="1"/>
    <col min="4846" max="4848" width="10.42578125" style="7" customWidth="1"/>
    <col min="4849" max="4849" width="11.42578125" style="7" customWidth="1"/>
    <col min="4850" max="4850" width="10.140625" style="7" customWidth="1"/>
    <col min="4851" max="4851" width="11.42578125" style="7" customWidth="1"/>
    <col min="4852" max="4856" width="10.7109375" style="7" customWidth="1"/>
    <col min="4857" max="4857" width="12" style="7" customWidth="1"/>
    <col min="4858" max="4858" width="10.5703125" style="7" customWidth="1"/>
    <col min="4859" max="4859" width="12.28515625" style="7" customWidth="1"/>
    <col min="4860" max="4860" width="11" style="7" customWidth="1"/>
    <col min="4861" max="4861" width="11.28515625" style="7" customWidth="1"/>
    <col min="4862" max="4862" width="10.7109375" style="7" customWidth="1"/>
    <col min="4863" max="4863" width="12.7109375" style="7" customWidth="1"/>
    <col min="4864" max="4864" width="11.140625" style="7" customWidth="1"/>
    <col min="4865" max="4865" width="11.85546875" style="7" customWidth="1"/>
    <col min="4866" max="4866" width="10.28515625" style="7" customWidth="1"/>
    <col min="4867" max="4867" width="12" style="7" customWidth="1"/>
    <col min="4868" max="4868" width="11.5703125" style="7" customWidth="1"/>
    <col min="4869" max="4869" width="12.140625" style="7" customWidth="1"/>
    <col min="4870" max="4870" width="12" style="7" customWidth="1"/>
    <col min="4871" max="4871" width="12.140625" style="7" customWidth="1"/>
    <col min="4872" max="4874" width="11" style="7" customWidth="1"/>
    <col min="4875" max="4884" width="10.7109375" style="7" customWidth="1"/>
    <col min="4885" max="4894" width="10.28515625" style="7" customWidth="1"/>
    <col min="4895" max="4904" width="10.7109375" style="7" customWidth="1"/>
    <col min="4905" max="5088" width="11.140625" style="7"/>
    <col min="5089" max="5089" width="4.140625" style="7" customWidth="1"/>
    <col min="5090" max="5090" width="15.7109375" style="7" customWidth="1"/>
    <col min="5091" max="5091" width="11" style="7" customWidth="1"/>
    <col min="5092" max="5092" width="10" style="7" customWidth="1"/>
    <col min="5093" max="5093" width="11.85546875" style="7" customWidth="1"/>
    <col min="5094" max="5094" width="10" style="7" customWidth="1"/>
    <col min="5095" max="5095" width="10.42578125" style="7" customWidth="1"/>
    <col min="5096" max="5096" width="9.7109375" style="7" customWidth="1"/>
    <col min="5097" max="5097" width="11.140625" style="7" customWidth="1"/>
    <col min="5098" max="5100" width="10.7109375" style="7" customWidth="1"/>
    <col min="5101" max="5101" width="11" style="7" customWidth="1"/>
    <col min="5102" max="5104" width="10.42578125" style="7" customWidth="1"/>
    <col min="5105" max="5105" width="11.42578125" style="7" customWidth="1"/>
    <col min="5106" max="5106" width="10.140625" style="7" customWidth="1"/>
    <col min="5107" max="5107" width="11.42578125" style="7" customWidth="1"/>
    <col min="5108" max="5112" width="10.7109375" style="7" customWidth="1"/>
    <col min="5113" max="5113" width="12" style="7" customWidth="1"/>
    <col min="5114" max="5114" width="10.5703125" style="7" customWidth="1"/>
    <col min="5115" max="5115" width="12.28515625" style="7" customWidth="1"/>
    <col min="5116" max="5116" width="11" style="7" customWidth="1"/>
    <col min="5117" max="5117" width="11.28515625" style="7" customWidth="1"/>
    <col min="5118" max="5118" width="10.7109375" style="7" customWidth="1"/>
    <col min="5119" max="5119" width="12.7109375" style="7" customWidth="1"/>
    <col min="5120" max="5120" width="11.140625" style="7" customWidth="1"/>
    <col min="5121" max="5121" width="11.85546875" style="7" customWidth="1"/>
    <col min="5122" max="5122" width="10.28515625" style="7" customWidth="1"/>
    <col min="5123" max="5123" width="12" style="7" customWidth="1"/>
    <col min="5124" max="5124" width="11.5703125" style="7" customWidth="1"/>
    <col min="5125" max="5125" width="12.140625" style="7" customWidth="1"/>
    <col min="5126" max="5126" width="12" style="7" customWidth="1"/>
    <col min="5127" max="5127" width="12.140625" style="7" customWidth="1"/>
    <col min="5128" max="5130" width="11" style="7" customWidth="1"/>
    <col min="5131" max="5140" width="10.7109375" style="7" customWidth="1"/>
    <col min="5141" max="5150" width="10.28515625" style="7" customWidth="1"/>
    <col min="5151" max="5160" width="10.7109375" style="7" customWidth="1"/>
    <col min="5161" max="5344" width="11.140625" style="7"/>
    <col min="5345" max="5345" width="4.140625" style="7" customWidth="1"/>
    <col min="5346" max="5346" width="15.7109375" style="7" customWidth="1"/>
    <col min="5347" max="5347" width="11" style="7" customWidth="1"/>
    <col min="5348" max="5348" width="10" style="7" customWidth="1"/>
    <col min="5349" max="5349" width="11.85546875" style="7" customWidth="1"/>
    <col min="5350" max="5350" width="10" style="7" customWidth="1"/>
    <col min="5351" max="5351" width="10.42578125" style="7" customWidth="1"/>
    <col min="5352" max="5352" width="9.7109375" style="7" customWidth="1"/>
    <col min="5353" max="5353" width="11.140625" style="7" customWidth="1"/>
    <col min="5354" max="5356" width="10.7109375" style="7" customWidth="1"/>
    <col min="5357" max="5357" width="11" style="7" customWidth="1"/>
    <col min="5358" max="5360" width="10.42578125" style="7" customWidth="1"/>
    <col min="5361" max="5361" width="11.42578125" style="7" customWidth="1"/>
    <col min="5362" max="5362" width="10.140625" style="7" customWidth="1"/>
    <col min="5363" max="5363" width="11.42578125" style="7" customWidth="1"/>
    <col min="5364" max="5368" width="10.7109375" style="7" customWidth="1"/>
    <col min="5369" max="5369" width="12" style="7" customWidth="1"/>
    <col min="5370" max="5370" width="10.5703125" style="7" customWidth="1"/>
    <col min="5371" max="5371" width="12.28515625" style="7" customWidth="1"/>
    <col min="5372" max="5372" width="11" style="7" customWidth="1"/>
    <col min="5373" max="5373" width="11.28515625" style="7" customWidth="1"/>
    <col min="5374" max="5374" width="10.7109375" style="7" customWidth="1"/>
    <col min="5375" max="5375" width="12.7109375" style="7" customWidth="1"/>
    <col min="5376" max="5376" width="11.140625" style="7" customWidth="1"/>
    <col min="5377" max="5377" width="11.85546875" style="7" customWidth="1"/>
    <col min="5378" max="5378" width="10.28515625" style="7" customWidth="1"/>
    <col min="5379" max="5379" width="12" style="7" customWidth="1"/>
    <col min="5380" max="5380" width="11.5703125" style="7" customWidth="1"/>
    <col min="5381" max="5381" width="12.140625" style="7" customWidth="1"/>
    <col min="5382" max="5382" width="12" style="7" customWidth="1"/>
    <col min="5383" max="5383" width="12.140625" style="7" customWidth="1"/>
    <col min="5384" max="5386" width="11" style="7" customWidth="1"/>
    <col min="5387" max="5396" width="10.7109375" style="7" customWidth="1"/>
    <col min="5397" max="5406" width="10.28515625" style="7" customWidth="1"/>
    <col min="5407" max="5416" width="10.7109375" style="7" customWidth="1"/>
    <col min="5417" max="5600" width="11.140625" style="7"/>
    <col min="5601" max="5601" width="4.140625" style="7" customWidth="1"/>
    <col min="5602" max="5602" width="15.7109375" style="7" customWidth="1"/>
    <col min="5603" max="5603" width="11" style="7" customWidth="1"/>
    <col min="5604" max="5604" width="10" style="7" customWidth="1"/>
    <col min="5605" max="5605" width="11.85546875" style="7" customWidth="1"/>
    <col min="5606" max="5606" width="10" style="7" customWidth="1"/>
    <col min="5607" max="5607" width="10.42578125" style="7" customWidth="1"/>
    <col min="5608" max="5608" width="9.7109375" style="7" customWidth="1"/>
    <col min="5609" max="5609" width="11.140625" style="7" customWidth="1"/>
    <col min="5610" max="5612" width="10.7109375" style="7" customWidth="1"/>
    <col min="5613" max="5613" width="11" style="7" customWidth="1"/>
    <col min="5614" max="5616" width="10.42578125" style="7" customWidth="1"/>
    <col min="5617" max="5617" width="11.42578125" style="7" customWidth="1"/>
    <col min="5618" max="5618" width="10.140625" style="7" customWidth="1"/>
    <col min="5619" max="5619" width="11.42578125" style="7" customWidth="1"/>
    <col min="5620" max="5624" width="10.7109375" style="7" customWidth="1"/>
    <col min="5625" max="5625" width="12" style="7" customWidth="1"/>
    <col min="5626" max="5626" width="10.5703125" style="7" customWidth="1"/>
    <col min="5627" max="5627" width="12.28515625" style="7" customWidth="1"/>
    <col min="5628" max="5628" width="11" style="7" customWidth="1"/>
    <col min="5629" max="5629" width="11.28515625" style="7" customWidth="1"/>
    <col min="5630" max="5630" width="10.7109375" style="7" customWidth="1"/>
    <col min="5631" max="5631" width="12.7109375" style="7" customWidth="1"/>
    <col min="5632" max="5632" width="11.140625" style="7" customWidth="1"/>
    <col min="5633" max="5633" width="11.85546875" style="7" customWidth="1"/>
    <col min="5634" max="5634" width="10.28515625" style="7" customWidth="1"/>
    <col min="5635" max="5635" width="12" style="7" customWidth="1"/>
    <col min="5636" max="5636" width="11.5703125" style="7" customWidth="1"/>
    <col min="5637" max="5637" width="12.140625" style="7" customWidth="1"/>
    <col min="5638" max="5638" width="12" style="7" customWidth="1"/>
    <col min="5639" max="5639" width="12.140625" style="7" customWidth="1"/>
    <col min="5640" max="5642" width="11" style="7" customWidth="1"/>
    <col min="5643" max="5652" width="10.7109375" style="7" customWidth="1"/>
    <col min="5653" max="5662" width="10.28515625" style="7" customWidth="1"/>
    <col min="5663" max="5672" width="10.7109375" style="7" customWidth="1"/>
    <col min="5673" max="5856" width="11.140625" style="7"/>
    <col min="5857" max="5857" width="4.140625" style="7" customWidth="1"/>
    <col min="5858" max="5858" width="15.7109375" style="7" customWidth="1"/>
    <col min="5859" max="5859" width="11" style="7" customWidth="1"/>
    <col min="5860" max="5860" width="10" style="7" customWidth="1"/>
    <col min="5861" max="5861" width="11.85546875" style="7" customWidth="1"/>
    <col min="5862" max="5862" width="10" style="7" customWidth="1"/>
    <col min="5863" max="5863" width="10.42578125" style="7" customWidth="1"/>
    <col min="5864" max="5864" width="9.7109375" style="7" customWidth="1"/>
    <col min="5865" max="5865" width="11.140625" style="7" customWidth="1"/>
    <col min="5866" max="5868" width="10.7109375" style="7" customWidth="1"/>
    <col min="5869" max="5869" width="11" style="7" customWidth="1"/>
    <col min="5870" max="5872" width="10.42578125" style="7" customWidth="1"/>
    <col min="5873" max="5873" width="11.42578125" style="7" customWidth="1"/>
    <col min="5874" max="5874" width="10.140625" style="7" customWidth="1"/>
    <col min="5875" max="5875" width="11.42578125" style="7" customWidth="1"/>
    <col min="5876" max="5880" width="10.7109375" style="7" customWidth="1"/>
    <col min="5881" max="5881" width="12" style="7" customWidth="1"/>
    <col min="5882" max="5882" width="10.5703125" style="7" customWidth="1"/>
    <col min="5883" max="5883" width="12.28515625" style="7" customWidth="1"/>
    <col min="5884" max="5884" width="11" style="7" customWidth="1"/>
    <col min="5885" max="5885" width="11.28515625" style="7" customWidth="1"/>
    <col min="5886" max="5886" width="10.7109375" style="7" customWidth="1"/>
    <col min="5887" max="5887" width="12.7109375" style="7" customWidth="1"/>
    <col min="5888" max="5888" width="11.140625" style="7" customWidth="1"/>
    <col min="5889" max="5889" width="11.85546875" style="7" customWidth="1"/>
    <col min="5890" max="5890" width="10.28515625" style="7" customWidth="1"/>
    <col min="5891" max="5891" width="12" style="7" customWidth="1"/>
    <col min="5892" max="5892" width="11.5703125" style="7" customWidth="1"/>
    <col min="5893" max="5893" width="12.140625" style="7" customWidth="1"/>
    <col min="5894" max="5894" width="12" style="7" customWidth="1"/>
    <col min="5895" max="5895" width="12.140625" style="7" customWidth="1"/>
    <col min="5896" max="5898" width="11" style="7" customWidth="1"/>
    <col min="5899" max="5908" width="10.7109375" style="7" customWidth="1"/>
    <col min="5909" max="5918" width="10.28515625" style="7" customWidth="1"/>
    <col min="5919" max="5928" width="10.7109375" style="7" customWidth="1"/>
    <col min="5929" max="6112" width="11.140625" style="7"/>
    <col min="6113" max="6113" width="4.140625" style="7" customWidth="1"/>
    <col min="6114" max="6114" width="15.7109375" style="7" customWidth="1"/>
    <col min="6115" max="6115" width="11" style="7" customWidth="1"/>
    <col min="6116" max="6116" width="10" style="7" customWidth="1"/>
    <col min="6117" max="6117" width="11.85546875" style="7" customWidth="1"/>
    <col min="6118" max="6118" width="10" style="7" customWidth="1"/>
    <col min="6119" max="6119" width="10.42578125" style="7" customWidth="1"/>
    <col min="6120" max="6120" width="9.7109375" style="7" customWidth="1"/>
    <col min="6121" max="6121" width="11.140625" style="7" customWidth="1"/>
    <col min="6122" max="6124" width="10.7109375" style="7" customWidth="1"/>
    <col min="6125" max="6125" width="11" style="7" customWidth="1"/>
    <col min="6126" max="6128" width="10.42578125" style="7" customWidth="1"/>
    <col min="6129" max="6129" width="11.42578125" style="7" customWidth="1"/>
    <col min="6130" max="6130" width="10.140625" style="7" customWidth="1"/>
    <col min="6131" max="6131" width="11.42578125" style="7" customWidth="1"/>
    <col min="6132" max="6136" width="10.7109375" style="7" customWidth="1"/>
    <col min="6137" max="6137" width="12" style="7" customWidth="1"/>
    <col min="6138" max="6138" width="10.5703125" style="7" customWidth="1"/>
    <col min="6139" max="6139" width="12.28515625" style="7" customWidth="1"/>
    <col min="6140" max="6140" width="11" style="7" customWidth="1"/>
    <col min="6141" max="6141" width="11.28515625" style="7" customWidth="1"/>
    <col min="6142" max="6142" width="10.7109375" style="7" customWidth="1"/>
    <col min="6143" max="6143" width="12.7109375" style="7" customWidth="1"/>
    <col min="6144" max="6144" width="11.140625" style="7" customWidth="1"/>
    <col min="6145" max="6145" width="11.85546875" style="7" customWidth="1"/>
    <col min="6146" max="6146" width="10.28515625" style="7" customWidth="1"/>
    <col min="6147" max="6147" width="12" style="7" customWidth="1"/>
    <col min="6148" max="6148" width="11.5703125" style="7" customWidth="1"/>
    <col min="6149" max="6149" width="12.140625" style="7" customWidth="1"/>
    <col min="6150" max="6150" width="12" style="7" customWidth="1"/>
    <col min="6151" max="6151" width="12.140625" style="7" customWidth="1"/>
    <col min="6152" max="6154" width="11" style="7" customWidth="1"/>
    <col min="6155" max="6164" width="10.7109375" style="7" customWidth="1"/>
    <col min="6165" max="6174" width="10.28515625" style="7" customWidth="1"/>
    <col min="6175" max="6184" width="10.7109375" style="7" customWidth="1"/>
    <col min="6185" max="6368" width="11.140625" style="7"/>
    <col min="6369" max="6369" width="4.140625" style="7" customWidth="1"/>
    <col min="6370" max="6370" width="15.7109375" style="7" customWidth="1"/>
    <col min="6371" max="6371" width="11" style="7" customWidth="1"/>
    <col min="6372" max="6372" width="10" style="7" customWidth="1"/>
    <col min="6373" max="6373" width="11.85546875" style="7" customWidth="1"/>
    <col min="6374" max="6374" width="10" style="7" customWidth="1"/>
    <col min="6375" max="6375" width="10.42578125" style="7" customWidth="1"/>
    <col min="6376" max="6376" width="9.7109375" style="7" customWidth="1"/>
    <col min="6377" max="6377" width="11.140625" style="7" customWidth="1"/>
    <col min="6378" max="6380" width="10.7109375" style="7" customWidth="1"/>
    <col min="6381" max="6381" width="11" style="7" customWidth="1"/>
    <col min="6382" max="6384" width="10.42578125" style="7" customWidth="1"/>
    <col min="6385" max="6385" width="11.42578125" style="7" customWidth="1"/>
    <col min="6386" max="6386" width="10.140625" style="7" customWidth="1"/>
    <col min="6387" max="6387" width="11.42578125" style="7" customWidth="1"/>
    <col min="6388" max="6392" width="10.7109375" style="7" customWidth="1"/>
    <col min="6393" max="6393" width="12" style="7" customWidth="1"/>
    <col min="6394" max="6394" width="10.5703125" style="7" customWidth="1"/>
    <col min="6395" max="6395" width="12.28515625" style="7" customWidth="1"/>
    <col min="6396" max="6396" width="11" style="7" customWidth="1"/>
    <col min="6397" max="6397" width="11.28515625" style="7" customWidth="1"/>
    <col min="6398" max="6398" width="10.7109375" style="7" customWidth="1"/>
    <col min="6399" max="6399" width="12.7109375" style="7" customWidth="1"/>
    <col min="6400" max="6400" width="11.140625" style="7" customWidth="1"/>
    <col min="6401" max="6401" width="11.85546875" style="7" customWidth="1"/>
    <col min="6402" max="6402" width="10.28515625" style="7" customWidth="1"/>
    <col min="6403" max="6403" width="12" style="7" customWidth="1"/>
    <col min="6404" max="6404" width="11.5703125" style="7" customWidth="1"/>
    <col min="6405" max="6405" width="12.140625" style="7" customWidth="1"/>
    <col min="6406" max="6406" width="12" style="7" customWidth="1"/>
    <col min="6407" max="6407" width="12.140625" style="7" customWidth="1"/>
    <col min="6408" max="6410" width="11" style="7" customWidth="1"/>
    <col min="6411" max="6420" width="10.7109375" style="7" customWidth="1"/>
    <col min="6421" max="6430" width="10.28515625" style="7" customWidth="1"/>
    <col min="6431" max="6440" width="10.7109375" style="7" customWidth="1"/>
    <col min="6441" max="6624" width="11.140625" style="7"/>
    <col min="6625" max="6625" width="4.140625" style="7" customWidth="1"/>
    <col min="6626" max="6626" width="15.7109375" style="7" customWidth="1"/>
    <col min="6627" max="6627" width="11" style="7" customWidth="1"/>
    <col min="6628" max="6628" width="10" style="7" customWidth="1"/>
    <col min="6629" max="6629" width="11.85546875" style="7" customWidth="1"/>
    <col min="6630" max="6630" width="10" style="7" customWidth="1"/>
    <col min="6631" max="6631" width="10.42578125" style="7" customWidth="1"/>
    <col min="6632" max="6632" width="9.7109375" style="7" customWidth="1"/>
    <col min="6633" max="6633" width="11.140625" style="7" customWidth="1"/>
    <col min="6634" max="6636" width="10.7109375" style="7" customWidth="1"/>
    <col min="6637" max="6637" width="11" style="7" customWidth="1"/>
    <col min="6638" max="6640" width="10.42578125" style="7" customWidth="1"/>
    <col min="6641" max="6641" width="11.42578125" style="7" customWidth="1"/>
    <col min="6642" max="6642" width="10.140625" style="7" customWidth="1"/>
    <col min="6643" max="6643" width="11.42578125" style="7" customWidth="1"/>
    <col min="6644" max="6648" width="10.7109375" style="7" customWidth="1"/>
    <col min="6649" max="6649" width="12" style="7" customWidth="1"/>
    <col min="6650" max="6650" width="10.5703125" style="7" customWidth="1"/>
    <col min="6651" max="6651" width="12.28515625" style="7" customWidth="1"/>
    <col min="6652" max="6652" width="11" style="7" customWidth="1"/>
    <col min="6653" max="6653" width="11.28515625" style="7" customWidth="1"/>
    <col min="6654" max="6654" width="10.7109375" style="7" customWidth="1"/>
    <col min="6655" max="6655" width="12.7109375" style="7" customWidth="1"/>
    <col min="6656" max="6656" width="11.140625" style="7" customWidth="1"/>
    <col min="6657" max="6657" width="11.85546875" style="7" customWidth="1"/>
    <col min="6658" max="6658" width="10.28515625" style="7" customWidth="1"/>
    <col min="6659" max="6659" width="12" style="7" customWidth="1"/>
    <col min="6660" max="6660" width="11.5703125" style="7" customWidth="1"/>
    <col min="6661" max="6661" width="12.140625" style="7" customWidth="1"/>
    <col min="6662" max="6662" width="12" style="7" customWidth="1"/>
    <col min="6663" max="6663" width="12.140625" style="7" customWidth="1"/>
    <col min="6664" max="6666" width="11" style="7" customWidth="1"/>
    <col min="6667" max="6676" width="10.7109375" style="7" customWidth="1"/>
    <col min="6677" max="6686" width="10.28515625" style="7" customWidth="1"/>
    <col min="6687" max="6696" width="10.7109375" style="7" customWidth="1"/>
    <col min="6697" max="6880" width="11.140625" style="7"/>
    <col min="6881" max="6881" width="4.140625" style="7" customWidth="1"/>
    <col min="6882" max="6882" width="15.7109375" style="7" customWidth="1"/>
    <col min="6883" max="6883" width="11" style="7" customWidth="1"/>
    <col min="6884" max="6884" width="10" style="7" customWidth="1"/>
    <col min="6885" max="6885" width="11.85546875" style="7" customWidth="1"/>
    <col min="6886" max="6886" width="10" style="7" customWidth="1"/>
    <col min="6887" max="6887" width="10.42578125" style="7" customWidth="1"/>
    <col min="6888" max="6888" width="9.7109375" style="7" customWidth="1"/>
    <col min="6889" max="6889" width="11.140625" style="7" customWidth="1"/>
    <col min="6890" max="6892" width="10.7109375" style="7" customWidth="1"/>
    <col min="6893" max="6893" width="11" style="7" customWidth="1"/>
    <col min="6894" max="6896" width="10.42578125" style="7" customWidth="1"/>
    <col min="6897" max="6897" width="11.42578125" style="7" customWidth="1"/>
    <col min="6898" max="6898" width="10.140625" style="7" customWidth="1"/>
    <col min="6899" max="6899" width="11.42578125" style="7" customWidth="1"/>
    <col min="6900" max="6904" width="10.7109375" style="7" customWidth="1"/>
    <col min="6905" max="6905" width="12" style="7" customWidth="1"/>
    <col min="6906" max="6906" width="10.5703125" style="7" customWidth="1"/>
    <col min="6907" max="6907" width="12.28515625" style="7" customWidth="1"/>
    <col min="6908" max="6908" width="11" style="7" customWidth="1"/>
    <col min="6909" max="6909" width="11.28515625" style="7" customWidth="1"/>
    <col min="6910" max="6910" width="10.7109375" style="7" customWidth="1"/>
    <col min="6911" max="6911" width="12.7109375" style="7" customWidth="1"/>
    <col min="6912" max="6912" width="11.140625" style="7" customWidth="1"/>
    <col min="6913" max="6913" width="11.85546875" style="7" customWidth="1"/>
    <col min="6914" max="6914" width="10.28515625" style="7" customWidth="1"/>
    <col min="6915" max="6915" width="12" style="7" customWidth="1"/>
    <col min="6916" max="6916" width="11.5703125" style="7" customWidth="1"/>
    <col min="6917" max="6917" width="12.140625" style="7" customWidth="1"/>
    <col min="6918" max="6918" width="12" style="7" customWidth="1"/>
    <col min="6919" max="6919" width="12.140625" style="7" customWidth="1"/>
    <col min="6920" max="6922" width="11" style="7" customWidth="1"/>
    <col min="6923" max="6932" width="10.7109375" style="7" customWidth="1"/>
    <col min="6933" max="6942" width="10.28515625" style="7" customWidth="1"/>
    <col min="6943" max="6952" width="10.7109375" style="7" customWidth="1"/>
    <col min="6953" max="7136" width="11.140625" style="7"/>
    <col min="7137" max="7137" width="4.140625" style="7" customWidth="1"/>
    <col min="7138" max="7138" width="15.7109375" style="7" customWidth="1"/>
    <col min="7139" max="7139" width="11" style="7" customWidth="1"/>
    <col min="7140" max="7140" width="10" style="7" customWidth="1"/>
    <col min="7141" max="7141" width="11.85546875" style="7" customWidth="1"/>
    <col min="7142" max="7142" width="10" style="7" customWidth="1"/>
    <col min="7143" max="7143" width="10.42578125" style="7" customWidth="1"/>
    <col min="7144" max="7144" width="9.7109375" style="7" customWidth="1"/>
    <col min="7145" max="7145" width="11.140625" style="7" customWidth="1"/>
    <col min="7146" max="7148" width="10.7109375" style="7" customWidth="1"/>
    <col min="7149" max="7149" width="11" style="7" customWidth="1"/>
    <col min="7150" max="7152" width="10.42578125" style="7" customWidth="1"/>
    <col min="7153" max="7153" width="11.42578125" style="7" customWidth="1"/>
    <col min="7154" max="7154" width="10.140625" style="7" customWidth="1"/>
    <col min="7155" max="7155" width="11.42578125" style="7" customWidth="1"/>
    <col min="7156" max="7160" width="10.7109375" style="7" customWidth="1"/>
    <col min="7161" max="7161" width="12" style="7" customWidth="1"/>
    <col min="7162" max="7162" width="10.5703125" style="7" customWidth="1"/>
    <col min="7163" max="7163" width="12.28515625" style="7" customWidth="1"/>
    <col min="7164" max="7164" width="11" style="7" customWidth="1"/>
    <col min="7165" max="7165" width="11.28515625" style="7" customWidth="1"/>
    <col min="7166" max="7166" width="10.7109375" style="7" customWidth="1"/>
    <col min="7167" max="7167" width="12.7109375" style="7" customWidth="1"/>
    <col min="7168" max="7168" width="11.140625" style="7" customWidth="1"/>
    <col min="7169" max="7169" width="11.85546875" style="7" customWidth="1"/>
    <col min="7170" max="7170" width="10.28515625" style="7" customWidth="1"/>
    <col min="7171" max="7171" width="12" style="7" customWidth="1"/>
    <col min="7172" max="7172" width="11.5703125" style="7" customWidth="1"/>
    <col min="7173" max="7173" width="12.140625" style="7" customWidth="1"/>
    <col min="7174" max="7174" width="12" style="7" customWidth="1"/>
    <col min="7175" max="7175" width="12.140625" style="7" customWidth="1"/>
    <col min="7176" max="7178" width="11" style="7" customWidth="1"/>
    <col min="7179" max="7188" width="10.7109375" style="7" customWidth="1"/>
    <col min="7189" max="7198" width="10.28515625" style="7" customWidth="1"/>
    <col min="7199" max="7208" width="10.7109375" style="7" customWidth="1"/>
    <col min="7209" max="7392" width="11.140625" style="7"/>
    <col min="7393" max="7393" width="4.140625" style="7" customWidth="1"/>
    <col min="7394" max="7394" width="15.7109375" style="7" customWidth="1"/>
    <col min="7395" max="7395" width="11" style="7" customWidth="1"/>
    <col min="7396" max="7396" width="10" style="7" customWidth="1"/>
    <col min="7397" max="7397" width="11.85546875" style="7" customWidth="1"/>
    <col min="7398" max="7398" width="10" style="7" customWidth="1"/>
    <col min="7399" max="7399" width="10.42578125" style="7" customWidth="1"/>
    <col min="7400" max="7400" width="9.7109375" style="7" customWidth="1"/>
    <col min="7401" max="7401" width="11.140625" style="7" customWidth="1"/>
    <col min="7402" max="7404" width="10.7109375" style="7" customWidth="1"/>
    <col min="7405" max="7405" width="11" style="7" customWidth="1"/>
    <col min="7406" max="7408" width="10.42578125" style="7" customWidth="1"/>
    <col min="7409" max="7409" width="11.42578125" style="7" customWidth="1"/>
    <col min="7410" max="7410" width="10.140625" style="7" customWidth="1"/>
    <col min="7411" max="7411" width="11.42578125" style="7" customWidth="1"/>
    <col min="7412" max="7416" width="10.7109375" style="7" customWidth="1"/>
    <col min="7417" max="7417" width="12" style="7" customWidth="1"/>
    <col min="7418" max="7418" width="10.5703125" style="7" customWidth="1"/>
    <col min="7419" max="7419" width="12.28515625" style="7" customWidth="1"/>
    <col min="7420" max="7420" width="11" style="7" customWidth="1"/>
    <col min="7421" max="7421" width="11.28515625" style="7" customWidth="1"/>
    <col min="7422" max="7422" width="10.7109375" style="7" customWidth="1"/>
    <col min="7423" max="7423" width="12.7109375" style="7" customWidth="1"/>
    <col min="7424" max="7424" width="11.140625" style="7" customWidth="1"/>
    <col min="7425" max="7425" width="11.85546875" style="7" customWidth="1"/>
    <col min="7426" max="7426" width="10.28515625" style="7" customWidth="1"/>
    <col min="7427" max="7427" width="12" style="7" customWidth="1"/>
    <col min="7428" max="7428" width="11.5703125" style="7" customWidth="1"/>
    <col min="7429" max="7429" width="12.140625" style="7" customWidth="1"/>
    <col min="7430" max="7430" width="12" style="7" customWidth="1"/>
    <col min="7431" max="7431" width="12.140625" style="7" customWidth="1"/>
    <col min="7432" max="7434" width="11" style="7" customWidth="1"/>
    <col min="7435" max="7444" width="10.7109375" style="7" customWidth="1"/>
    <col min="7445" max="7454" width="10.28515625" style="7" customWidth="1"/>
    <col min="7455" max="7464" width="10.7109375" style="7" customWidth="1"/>
    <col min="7465" max="7648" width="11.140625" style="7"/>
    <col min="7649" max="7649" width="4.140625" style="7" customWidth="1"/>
    <col min="7650" max="7650" width="15.7109375" style="7" customWidth="1"/>
    <col min="7651" max="7651" width="11" style="7" customWidth="1"/>
    <col min="7652" max="7652" width="10" style="7" customWidth="1"/>
    <col min="7653" max="7653" width="11.85546875" style="7" customWidth="1"/>
    <col min="7654" max="7654" width="10" style="7" customWidth="1"/>
    <col min="7655" max="7655" width="10.42578125" style="7" customWidth="1"/>
    <col min="7656" max="7656" width="9.7109375" style="7" customWidth="1"/>
    <col min="7657" max="7657" width="11.140625" style="7" customWidth="1"/>
    <col min="7658" max="7660" width="10.7109375" style="7" customWidth="1"/>
    <col min="7661" max="7661" width="11" style="7" customWidth="1"/>
    <col min="7662" max="7664" width="10.42578125" style="7" customWidth="1"/>
    <col min="7665" max="7665" width="11.42578125" style="7" customWidth="1"/>
    <col min="7666" max="7666" width="10.140625" style="7" customWidth="1"/>
    <col min="7667" max="7667" width="11.42578125" style="7" customWidth="1"/>
    <col min="7668" max="7672" width="10.7109375" style="7" customWidth="1"/>
    <col min="7673" max="7673" width="12" style="7" customWidth="1"/>
    <col min="7674" max="7674" width="10.5703125" style="7" customWidth="1"/>
    <col min="7675" max="7675" width="12.28515625" style="7" customWidth="1"/>
    <col min="7676" max="7676" width="11" style="7" customWidth="1"/>
    <col min="7677" max="7677" width="11.28515625" style="7" customWidth="1"/>
    <col min="7678" max="7678" width="10.7109375" style="7" customWidth="1"/>
    <col min="7679" max="7679" width="12.7109375" style="7" customWidth="1"/>
    <col min="7680" max="7680" width="11.140625" style="7" customWidth="1"/>
    <col min="7681" max="7681" width="11.85546875" style="7" customWidth="1"/>
    <col min="7682" max="7682" width="10.28515625" style="7" customWidth="1"/>
    <col min="7683" max="7683" width="12" style="7" customWidth="1"/>
    <col min="7684" max="7684" width="11.5703125" style="7" customWidth="1"/>
    <col min="7685" max="7685" width="12.140625" style="7" customWidth="1"/>
    <col min="7686" max="7686" width="12" style="7" customWidth="1"/>
    <col min="7687" max="7687" width="12.140625" style="7" customWidth="1"/>
    <col min="7688" max="7690" width="11" style="7" customWidth="1"/>
    <col min="7691" max="7700" width="10.7109375" style="7" customWidth="1"/>
    <col min="7701" max="7710" width="10.28515625" style="7" customWidth="1"/>
    <col min="7711" max="7720" width="10.7109375" style="7" customWidth="1"/>
    <col min="7721" max="7904" width="11.140625" style="7"/>
    <col min="7905" max="7905" width="4.140625" style="7" customWidth="1"/>
    <col min="7906" max="7906" width="15.7109375" style="7" customWidth="1"/>
    <col min="7907" max="7907" width="11" style="7" customWidth="1"/>
    <col min="7908" max="7908" width="10" style="7" customWidth="1"/>
    <col min="7909" max="7909" width="11.85546875" style="7" customWidth="1"/>
    <col min="7910" max="7910" width="10" style="7" customWidth="1"/>
    <col min="7911" max="7911" width="10.42578125" style="7" customWidth="1"/>
    <col min="7912" max="7912" width="9.7109375" style="7" customWidth="1"/>
    <col min="7913" max="7913" width="11.140625" style="7" customWidth="1"/>
    <col min="7914" max="7916" width="10.7109375" style="7" customWidth="1"/>
    <col min="7917" max="7917" width="11" style="7" customWidth="1"/>
    <col min="7918" max="7920" width="10.42578125" style="7" customWidth="1"/>
    <col min="7921" max="7921" width="11.42578125" style="7" customWidth="1"/>
    <col min="7922" max="7922" width="10.140625" style="7" customWidth="1"/>
    <col min="7923" max="7923" width="11.42578125" style="7" customWidth="1"/>
    <col min="7924" max="7928" width="10.7109375" style="7" customWidth="1"/>
    <col min="7929" max="7929" width="12" style="7" customWidth="1"/>
    <col min="7930" max="7930" width="10.5703125" style="7" customWidth="1"/>
    <col min="7931" max="7931" width="12.28515625" style="7" customWidth="1"/>
    <col min="7932" max="7932" width="11" style="7" customWidth="1"/>
    <col min="7933" max="7933" width="11.28515625" style="7" customWidth="1"/>
    <col min="7934" max="7934" width="10.7109375" style="7" customWidth="1"/>
    <col min="7935" max="7935" width="12.7109375" style="7" customWidth="1"/>
    <col min="7936" max="7936" width="11.140625" style="7" customWidth="1"/>
    <col min="7937" max="7937" width="11.85546875" style="7" customWidth="1"/>
    <col min="7938" max="7938" width="10.28515625" style="7" customWidth="1"/>
    <col min="7939" max="7939" width="12" style="7" customWidth="1"/>
    <col min="7940" max="7940" width="11.5703125" style="7" customWidth="1"/>
    <col min="7941" max="7941" width="12.140625" style="7" customWidth="1"/>
    <col min="7942" max="7942" width="12" style="7" customWidth="1"/>
    <col min="7943" max="7943" width="12.140625" style="7" customWidth="1"/>
    <col min="7944" max="7946" width="11" style="7" customWidth="1"/>
    <col min="7947" max="7956" width="10.7109375" style="7" customWidth="1"/>
    <col min="7957" max="7966" width="10.28515625" style="7" customWidth="1"/>
    <col min="7967" max="7976" width="10.7109375" style="7" customWidth="1"/>
    <col min="7977" max="8160" width="11.140625" style="7"/>
    <col min="8161" max="8161" width="4.140625" style="7" customWidth="1"/>
    <col min="8162" max="8162" width="15.7109375" style="7" customWidth="1"/>
    <col min="8163" max="8163" width="11" style="7" customWidth="1"/>
    <col min="8164" max="8164" width="10" style="7" customWidth="1"/>
    <col min="8165" max="8165" width="11.85546875" style="7" customWidth="1"/>
    <col min="8166" max="8166" width="10" style="7" customWidth="1"/>
    <col min="8167" max="8167" width="10.42578125" style="7" customWidth="1"/>
    <col min="8168" max="8168" width="9.7109375" style="7" customWidth="1"/>
    <col min="8169" max="8169" width="11.140625" style="7" customWidth="1"/>
    <col min="8170" max="8172" width="10.7109375" style="7" customWidth="1"/>
    <col min="8173" max="8173" width="11" style="7" customWidth="1"/>
    <col min="8174" max="8176" width="10.42578125" style="7" customWidth="1"/>
    <col min="8177" max="8177" width="11.42578125" style="7" customWidth="1"/>
    <col min="8178" max="8178" width="10.140625" style="7" customWidth="1"/>
    <col min="8179" max="8179" width="11.42578125" style="7" customWidth="1"/>
    <col min="8180" max="8184" width="10.7109375" style="7" customWidth="1"/>
    <col min="8185" max="8185" width="12" style="7" customWidth="1"/>
    <col min="8186" max="8186" width="10.5703125" style="7" customWidth="1"/>
    <col min="8187" max="8187" width="12.28515625" style="7" customWidth="1"/>
    <col min="8188" max="8188" width="11" style="7" customWidth="1"/>
    <col min="8189" max="8189" width="11.28515625" style="7" customWidth="1"/>
    <col min="8190" max="8190" width="10.7109375" style="7" customWidth="1"/>
    <col min="8191" max="8191" width="12.7109375" style="7" customWidth="1"/>
    <col min="8192" max="8192" width="11.140625" style="7" customWidth="1"/>
    <col min="8193" max="8193" width="11.85546875" style="7" customWidth="1"/>
    <col min="8194" max="8194" width="10.28515625" style="7" customWidth="1"/>
    <col min="8195" max="8195" width="12" style="7" customWidth="1"/>
    <col min="8196" max="8196" width="11.5703125" style="7" customWidth="1"/>
    <col min="8197" max="8197" width="12.140625" style="7" customWidth="1"/>
    <col min="8198" max="8198" width="12" style="7" customWidth="1"/>
    <col min="8199" max="8199" width="12.140625" style="7" customWidth="1"/>
    <col min="8200" max="8202" width="11" style="7" customWidth="1"/>
    <col min="8203" max="8212" width="10.7109375" style="7" customWidth="1"/>
    <col min="8213" max="8222" width="10.28515625" style="7" customWidth="1"/>
    <col min="8223" max="8232" width="10.7109375" style="7" customWidth="1"/>
    <col min="8233" max="8416" width="11.140625" style="7"/>
    <col min="8417" max="8417" width="4.140625" style="7" customWidth="1"/>
    <col min="8418" max="8418" width="15.7109375" style="7" customWidth="1"/>
    <col min="8419" max="8419" width="11" style="7" customWidth="1"/>
    <col min="8420" max="8420" width="10" style="7" customWidth="1"/>
    <col min="8421" max="8421" width="11.85546875" style="7" customWidth="1"/>
    <col min="8422" max="8422" width="10" style="7" customWidth="1"/>
    <col min="8423" max="8423" width="10.42578125" style="7" customWidth="1"/>
    <col min="8424" max="8424" width="9.7109375" style="7" customWidth="1"/>
    <col min="8425" max="8425" width="11.140625" style="7" customWidth="1"/>
    <col min="8426" max="8428" width="10.7109375" style="7" customWidth="1"/>
    <col min="8429" max="8429" width="11" style="7" customWidth="1"/>
    <col min="8430" max="8432" width="10.42578125" style="7" customWidth="1"/>
    <col min="8433" max="8433" width="11.42578125" style="7" customWidth="1"/>
    <col min="8434" max="8434" width="10.140625" style="7" customWidth="1"/>
    <col min="8435" max="8435" width="11.42578125" style="7" customWidth="1"/>
    <col min="8436" max="8440" width="10.7109375" style="7" customWidth="1"/>
    <col min="8441" max="8441" width="12" style="7" customWidth="1"/>
    <col min="8442" max="8442" width="10.5703125" style="7" customWidth="1"/>
    <col min="8443" max="8443" width="12.28515625" style="7" customWidth="1"/>
    <col min="8444" max="8444" width="11" style="7" customWidth="1"/>
    <col min="8445" max="8445" width="11.28515625" style="7" customWidth="1"/>
    <col min="8446" max="8446" width="10.7109375" style="7" customWidth="1"/>
    <col min="8447" max="8447" width="12.7109375" style="7" customWidth="1"/>
    <col min="8448" max="8448" width="11.140625" style="7" customWidth="1"/>
    <col min="8449" max="8449" width="11.85546875" style="7" customWidth="1"/>
    <col min="8450" max="8450" width="10.28515625" style="7" customWidth="1"/>
    <col min="8451" max="8451" width="12" style="7" customWidth="1"/>
    <col min="8452" max="8452" width="11.5703125" style="7" customWidth="1"/>
    <col min="8453" max="8453" width="12.140625" style="7" customWidth="1"/>
    <col min="8454" max="8454" width="12" style="7" customWidth="1"/>
    <col min="8455" max="8455" width="12.140625" style="7" customWidth="1"/>
    <col min="8456" max="8458" width="11" style="7" customWidth="1"/>
    <col min="8459" max="8468" width="10.7109375" style="7" customWidth="1"/>
    <col min="8469" max="8478" width="10.28515625" style="7" customWidth="1"/>
    <col min="8479" max="8488" width="10.7109375" style="7" customWidth="1"/>
    <col min="8489" max="8672" width="11.140625" style="7"/>
    <col min="8673" max="8673" width="4.140625" style="7" customWidth="1"/>
    <col min="8674" max="8674" width="15.7109375" style="7" customWidth="1"/>
    <col min="8675" max="8675" width="11" style="7" customWidth="1"/>
    <col min="8676" max="8676" width="10" style="7" customWidth="1"/>
    <col min="8677" max="8677" width="11.85546875" style="7" customWidth="1"/>
    <col min="8678" max="8678" width="10" style="7" customWidth="1"/>
    <col min="8679" max="8679" width="10.42578125" style="7" customWidth="1"/>
    <col min="8680" max="8680" width="9.7109375" style="7" customWidth="1"/>
    <col min="8681" max="8681" width="11.140625" style="7" customWidth="1"/>
    <col min="8682" max="8684" width="10.7109375" style="7" customWidth="1"/>
    <col min="8685" max="8685" width="11" style="7" customWidth="1"/>
    <col min="8686" max="8688" width="10.42578125" style="7" customWidth="1"/>
    <col min="8689" max="8689" width="11.42578125" style="7" customWidth="1"/>
    <col min="8690" max="8690" width="10.140625" style="7" customWidth="1"/>
    <col min="8691" max="8691" width="11.42578125" style="7" customWidth="1"/>
    <col min="8692" max="8696" width="10.7109375" style="7" customWidth="1"/>
    <col min="8697" max="8697" width="12" style="7" customWidth="1"/>
    <col min="8698" max="8698" width="10.5703125" style="7" customWidth="1"/>
    <col min="8699" max="8699" width="12.28515625" style="7" customWidth="1"/>
    <col min="8700" max="8700" width="11" style="7" customWidth="1"/>
    <col min="8701" max="8701" width="11.28515625" style="7" customWidth="1"/>
    <col min="8702" max="8702" width="10.7109375" style="7" customWidth="1"/>
    <col min="8703" max="8703" width="12.7109375" style="7" customWidth="1"/>
    <col min="8704" max="8704" width="11.140625" style="7" customWidth="1"/>
    <col min="8705" max="8705" width="11.85546875" style="7" customWidth="1"/>
    <col min="8706" max="8706" width="10.28515625" style="7" customWidth="1"/>
    <col min="8707" max="8707" width="12" style="7" customWidth="1"/>
    <col min="8708" max="8708" width="11.5703125" style="7" customWidth="1"/>
    <col min="8709" max="8709" width="12.140625" style="7" customWidth="1"/>
    <col min="8710" max="8710" width="12" style="7" customWidth="1"/>
    <col min="8711" max="8711" width="12.140625" style="7" customWidth="1"/>
    <col min="8712" max="8714" width="11" style="7" customWidth="1"/>
    <col min="8715" max="8724" width="10.7109375" style="7" customWidth="1"/>
    <col min="8725" max="8734" width="10.28515625" style="7" customWidth="1"/>
    <col min="8735" max="8744" width="10.7109375" style="7" customWidth="1"/>
    <col min="8745" max="8928" width="11.140625" style="7"/>
    <col min="8929" max="8929" width="4.140625" style="7" customWidth="1"/>
    <col min="8930" max="8930" width="15.7109375" style="7" customWidth="1"/>
    <col min="8931" max="8931" width="11" style="7" customWidth="1"/>
    <col min="8932" max="8932" width="10" style="7" customWidth="1"/>
    <col min="8933" max="8933" width="11.85546875" style="7" customWidth="1"/>
    <col min="8934" max="8934" width="10" style="7" customWidth="1"/>
    <col min="8935" max="8935" width="10.42578125" style="7" customWidth="1"/>
    <col min="8936" max="8936" width="9.7109375" style="7" customWidth="1"/>
    <col min="8937" max="8937" width="11.140625" style="7" customWidth="1"/>
    <col min="8938" max="8940" width="10.7109375" style="7" customWidth="1"/>
    <col min="8941" max="8941" width="11" style="7" customWidth="1"/>
    <col min="8942" max="8944" width="10.42578125" style="7" customWidth="1"/>
    <col min="8945" max="8945" width="11.42578125" style="7" customWidth="1"/>
    <col min="8946" max="8946" width="10.140625" style="7" customWidth="1"/>
    <col min="8947" max="8947" width="11.42578125" style="7" customWidth="1"/>
    <col min="8948" max="8952" width="10.7109375" style="7" customWidth="1"/>
    <col min="8953" max="8953" width="12" style="7" customWidth="1"/>
    <col min="8954" max="8954" width="10.5703125" style="7" customWidth="1"/>
    <col min="8955" max="8955" width="12.28515625" style="7" customWidth="1"/>
    <col min="8956" max="8956" width="11" style="7" customWidth="1"/>
    <col min="8957" max="8957" width="11.28515625" style="7" customWidth="1"/>
    <col min="8958" max="8958" width="10.7109375" style="7" customWidth="1"/>
    <col min="8959" max="8959" width="12.7109375" style="7" customWidth="1"/>
    <col min="8960" max="8960" width="11.140625" style="7" customWidth="1"/>
    <col min="8961" max="8961" width="11.85546875" style="7" customWidth="1"/>
    <col min="8962" max="8962" width="10.28515625" style="7" customWidth="1"/>
    <col min="8963" max="8963" width="12" style="7" customWidth="1"/>
    <col min="8964" max="8964" width="11.5703125" style="7" customWidth="1"/>
    <col min="8965" max="8965" width="12.140625" style="7" customWidth="1"/>
    <col min="8966" max="8966" width="12" style="7" customWidth="1"/>
    <col min="8967" max="8967" width="12.140625" style="7" customWidth="1"/>
    <col min="8968" max="8970" width="11" style="7" customWidth="1"/>
    <col min="8971" max="8980" width="10.7109375" style="7" customWidth="1"/>
    <col min="8981" max="8990" width="10.28515625" style="7" customWidth="1"/>
    <col min="8991" max="9000" width="10.7109375" style="7" customWidth="1"/>
    <col min="9001" max="9184" width="11.140625" style="7"/>
    <col min="9185" max="9185" width="4.140625" style="7" customWidth="1"/>
    <col min="9186" max="9186" width="15.7109375" style="7" customWidth="1"/>
    <col min="9187" max="9187" width="11" style="7" customWidth="1"/>
    <col min="9188" max="9188" width="10" style="7" customWidth="1"/>
    <col min="9189" max="9189" width="11.85546875" style="7" customWidth="1"/>
    <col min="9190" max="9190" width="10" style="7" customWidth="1"/>
    <col min="9191" max="9191" width="10.42578125" style="7" customWidth="1"/>
    <col min="9192" max="9192" width="9.7109375" style="7" customWidth="1"/>
    <col min="9193" max="9193" width="11.140625" style="7" customWidth="1"/>
    <col min="9194" max="9196" width="10.7109375" style="7" customWidth="1"/>
    <col min="9197" max="9197" width="11" style="7" customWidth="1"/>
    <col min="9198" max="9200" width="10.42578125" style="7" customWidth="1"/>
    <col min="9201" max="9201" width="11.42578125" style="7" customWidth="1"/>
    <col min="9202" max="9202" width="10.140625" style="7" customWidth="1"/>
    <col min="9203" max="9203" width="11.42578125" style="7" customWidth="1"/>
    <col min="9204" max="9208" width="10.7109375" style="7" customWidth="1"/>
    <col min="9209" max="9209" width="12" style="7" customWidth="1"/>
    <col min="9210" max="9210" width="10.5703125" style="7" customWidth="1"/>
    <col min="9211" max="9211" width="12.28515625" style="7" customWidth="1"/>
    <col min="9212" max="9212" width="11" style="7" customWidth="1"/>
    <col min="9213" max="9213" width="11.28515625" style="7" customWidth="1"/>
    <col min="9214" max="9214" width="10.7109375" style="7" customWidth="1"/>
    <col min="9215" max="9215" width="12.7109375" style="7" customWidth="1"/>
    <col min="9216" max="9216" width="11.140625" style="7" customWidth="1"/>
    <col min="9217" max="9217" width="11.85546875" style="7" customWidth="1"/>
    <col min="9218" max="9218" width="10.28515625" style="7" customWidth="1"/>
    <col min="9219" max="9219" width="12" style="7" customWidth="1"/>
    <col min="9220" max="9220" width="11.5703125" style="7" customWidth="1"/>
    <col min="9221" max="9221" width="12.140625" style="7" customWidth="1"/>
    <col min="9222" max="9222" width="12" style="7" customWidth="1"/>
    <col min="9223" max="9223" width="12.140625" style="7" customWidth="1"/>
    <col min="9224" max="9226" width="11" style="7" customWidth="1"/>
    <col min="9227" max="9236" width="10.7109375" style="7" customWidth="1"/>
    <col min="9237" max="9246" width="10.28515625" style="7" customWidth="1"/>
    <col min="9247" max="9256" width="10.7109375" style="7" customWidth="1"/>
    <col min="9257" max="9440" width="11.140625" style="7"/>
    <col min="9441" max="9441" width="4.140625" style="7" customWidth="1"/>
    <col min="9442" max="9442" width="15.7109375" style="7" customWidth="1"/>
    <col min="9443" max="9443" width="11" style="7" customWidth="1"/>
    <col min="9444" max="9444" width="10" style="7" customWidth="1"/>
    <col min="9445" max="9445" width="11.85546875" style="7" customWidth="1"/>
    <col min="9446" max="9446" width="10" style="7" customWidth="1"/>
    <col min="9447" max="9447" width="10.42578125" style="7" customWidth="1"/>
    <col min="9448" max="9448" width="9.7109375" style="7" customWidth="1"/>
    <col min="9449" max="9449" width="11.140625" style="7" customWidth="1"/>
    <col min="9450" max="9452" width="10.7109375" style="7" customWidth="1"/>
    <col min="9453" max="9453" width="11" style="7" customWidth="1"/>
    <col min="9454" max="9456" width="10.42578125" style="7" customWidth="1"/>
    <col min="9457" max="9457" width="11.42578125" style="7" customWidth="1"/>
    <col min="9458" max="9458" width="10.140625" style="7" customWidth="1"/>
    <col min="9459" max="9459" width="11.42578125" style="7" customWidth="1"/>
    <col min="9460" max="9464" width="10.7109375" style="7" customWidth="1"/>
    <col min="9465" max="9465" width="12" style="7" customWidth="1"/>
    <col min="9466" max="9466" width="10.5703125" style="7" customWidth="1"/>
    <col min="9467" max="9467" width="12.28515625" style="7" customWidth="1"/>
    <col min="9468" max="9468" width="11" style="7" customWidth="1"/>
    <col min="9469" max="9469" width="11.28515625" style="7" customWidth="1"/>
    <col min="9470" max="9470" width="10.7109375" style="7" customWidth="1"/>
    <col min="9471" max="9471" width="12.7109375" style="7" customWidth="1"/>
    <col min="9472" max="9472" width="11.140625" style="7" customWidth="1"/>
    <col min="9473" max="9473" width="11.85546875" style="7" customWidth="1"/>
    <col min="9474" max="9474" width="10.28515625" style="7" customWidth="1"/>
    <col min="9475" max="9475" width="12" style="7" customWidth="1"/>
    <col min="9476" max="9476" width="11.5703125" style="7" customWidth="1"/>
    <col min="9477" max="9477" width="12.140625" style="7" customWidth="1"/>
    <col min="9478" max="9478" width="12" style="7" customWidth="1"/>
    <col min="9479" max="9479" width="12.140625" style="7" customWidth="1"/>
    <col min="9480" max="9482" width="11" style="7" customWidth="1"/>
    <col min="9483" max="9492" width="10.7109375" style="7" customWidth="1"/>
    <col min="9493" max="9502" width="10.28515625" style="7" customWidth="1"/>
    <col min="9503" max="9512" width="10.7109375" style="7" customWidth="1"/>
    <col min="9513" max="9696" width="11.140625" style="7"/>
    <col min="9697" max="9697" width="4.140625" style="7" customWidth="1"/>
    <col min="9698" max="9698" width="15.7109375" style="7" customWidth="1"/>
    <col min="9699" max="9699" width="11" style="7" customWidth="1"/>
    <col min="9700" max="9700" width="10" style="7" customWidth="1"/>
    <col min="9701" max="9701" width="11.85546875" style="7" customWidth="1"/>
    <col min="9702" max="9702" width="10" style="7" customWidth="1"/>
    <col min="9703" max="9703" width="10.42578125" style="7" customWidth="1"/>
    <col min="9704" max="9704" width="9.7109375" style="7" customWidth="1"/>
    <col min="9705" max="9705" width="11.140625" style="7" customWidth="1"/>
    <col min="9706" max="9708" width="10.7109375" style="7" customWidth="1"/>
    <col min="9709" max="9709" width="11" style="7" customWidth="1"/>
    <col min="9710" max="9712" width="10.42578125" style="7" customWidth="1"/>
    <col min="9713" max="9713" width="11.42578125" style="7" customWidth="1"/>
    <col min="9714" max="9714" width="10.140625" style="7" customWidth="1"/>
    <col min="9715" max="9715" width="11.42578125" style="7" customWidth="1"/>
    <col min="9716" max="9720" width="10.7109375" style="7" customWidth="1"/>
    <col min="9721" max="9721" width="12" style="7" customWidth="1"/>
    <col min="9722" max="9722" width="10.5703125" style="7" customWidth="1"/>
    <col min="9723" max="9723" width="12.28515625" style="7" customWidth="1"/>
    <col min="9724" max="9724" width="11" style="7" customWidth="1"/>
    <col min="9725" max="9725" width="11.28515625" style="7" customWidth="1"/>
    <col min="9726" max="9726" width="10.7109375" style="7" customWidth="1"/>
    <col min="9727" max="9727" width="12.7109375" style="7" customWidth="1"/>
    <col min="9728" max="9728" width="11.140625" style="7" customWidth="1"/>
    <col min="9729" max="9729" width="11.85546875" style="7" customWidth="1"/>
    <col min="9730" max="9730" width="10.28515625" style="7" customWidth="1"/>
    <col min="9731" max="9731" width="12" style="7" customWidth="1"/>
    <col min="9732" max="9732" width="11.5703125" style="7" customWidth="1"/>
    <col min="9733" max="9733" width="12.140625" style="7" customWidth="1"/>
    <col min="9734" max="9734" width="12" style="7" customWidth="1"/>
    <col min="9735" max="9735" width="12.140625" style="7" customWidth="1"/>
    <col min="9736" max="9738" width="11" style="7" customWidth="1"/>
    <col min="9739" max="9748" width="10.7109375" style="7" customWidth="1"/>
    <col min="9749" max="9758" width="10.28515625" style="7" customWidth="1"/>
    <col min="9759" max="9768" width="10.7109375" style="7" customWidth="1"/>
    <col min="9769" max="9952" width="11.140625" style="7"/>
    <col min="9953" max="9953" width="4.140625" style="7" customWidth="1"/>
    <col min="9954" max="9954" width="15.7109375" style="7" customWidth="1"/>
    <col min="9955" max="9955" width="11" style="7" customWidth="1"/>
    <col min="9956" max="9956" width="10" style="7" customWidth="1"/>
    <col min="9957" max="9957" width="11.85546875" style="7" customWidth="1"/>
    <col min="9958" max="9958" width="10" style="7" customWidth="1"/>
    <col min="9959" max="9959" width="10.42578125" style="7" customWidth="1"/>
    <col min="9960" max="9960" width="9.7109375" style="7" customWidth="1"/>
    <col min="9961" max="9961" width="11.140625" style="7" customWidth="1"/>
    <col min="9962" max="9964" width="10.7109375" style="7" customWidth="1"/>
    <col min="9965" max="9965" width="11" style="7" customWidth="1"/>
    <col min="9966" max="9968" width="10.42578125" style="7" customWidth="1"/>
    <col min="9969" max="9969" width="11.42578125" style="7" customWidth="1"/>
    <col min="9970" max="9970" width="10.140625" style="7" customWidth="1"/>
    <col min="9971" max="9971" width="11.42578125" style="7" customWidth="1"/>
    <col min="9972" max="9976" width="10.7109375" style="7" customWidth="1"/>
    <col min="9977" max="9977" width="12" style="7" customWidth="1"/>
    <col min="9978" max="9978" width="10.5703125" style="7" customWidth="1"/>
    <col min="9979" max="9979" width="12.28515625" style="7" customWidth="1"/>
    <col min="9980" max="9980" width="11" style="7" customWidth="1"/>
    <col min="9981" max="9981" width="11.28515625" style="7" customWidth="1"/>
    <col min="9982" max="9982" width="10.7109375" style="7" customWidth="1"/>
    <col min="9983" max="9983" width="12.7109375" style="7" customWidth="1"/>
    <col min="9984" max="9984" width="11.140625" style="7" customWidth="1"/>
    <col min="9985" max="9985" width="11.85546875" style="7" customWidth="1"/>
    <col min="9986" max="9986" width="10.28515625" style="7" customWidth="1"/>
    <col min="9987" max="9987" width="12" style="7" customWidth="1"/>
    <col min="9988" max="9988" width="11.5703125" style="7" customWidth="1"/>
    <col min="9989" max="9989" width="12.140625" style="7" customWidth="1"/>
    <col min="9990" max="9990" width="12" style="7" customWidth="1"/>
    <col min="9991" max="9991" width="12.140625" style="7" customWidth="1"/>
    <col min="9992" max="9994" width="11" style="7" customWidth="1"/>
    <col min="9995" max="10004" width="10.7109375" style="7" customWidth="1"/>
    <col min="10005" max="10014" width="10.28515625" style="7" customWidth="1"/>
    <col min="10015" max="10024" width="10.7109375" style="7" customWidth="1"/>
    <col min="10025" max="10208" width="11.140625" style="7"/>
    <col min="10209" max="10209" width="4.140625" style="7" customWidth="1"/>
    <col min="10210" max="10210" width="15.7109375" style="7" customWidth="1"/>
    <col min="10211" max="10211" width="11" style="7" customWidth="1"/>
    <col min="10212" max="10212" width="10" style="7" customWidth="1"/>
    <col min="10213" max="10213" width="11.85546875" style="7" customWidth="1"/>
    <col min="10214" max="10214" width="10" style="7" customWidth="1"/>
    <col min="10215" max="10215" width="10.42578125" style="7" customWidth="1"/>
    <col min="10216" max="10216" width="9.7109375" style="7" customWidth="1"/>
    <col min="10217" max="10217" width="11.140625" style="7" customWidth="1"/>
    <col min="10218" max="10220" width="10.7109375" style="7" customWidth="1"/>
    <col min="10221" max="10221" width="11" style="7" customWidth="1"/>
    <col min="10222" max="10224" width="10.42578125" style="7" customWidth="1"/>
    <col min="10225" max="10225" width="11.42578125" style="7" customWidth="1"/>
    <col min="10226" max="10226" width="10.140625" style="7" customWidth="1"/>
    <col min="10227" max="10227" width="11.42578125" style="7" customWidth="1"/>
    <col min="10228" max="10232" width="10.7109375" style="7" customWidth="1"/>
    <col min="10233" max="10233" width="12" style="7" customWidth="1"/>
    <col min="10234" max="10234" width="10.5703125" style="7" customWidth="1"/>
    <col min="10235" max="10235" width="12.28515625" style="7" customWidth="1"/>
    <col min="10236" max="10236" width="11" style="7" customWidth="1"/>
    <col min="10237" max="10237" width="11.28515625" style="7" customWidth="1"/>
    <col min="10238" max="10238" width="10.7109375" style="7" customWidth="1"/>
    <col min="10239" max="10239" width="12.7109375" style="7" customWidth="1"/>
    <col min="10240" max="10240" width="11.140625" style="7" customWidth="1"/>
    <col min="10241" max="10241" width="11.85546875" style="7" customWidth="1"/>
    <col min="10242" max="10242" width="10.28515625" style="7" customWidth="1"/>
    <col min="10243" max="10243" width="12" style="7" customWidth="1"/>
    <col min="10244" max="10244" width="11.5703125" style="7" customWidth="1"/>
    <col min="10245" max="10245" width="12.140625" style="7" customWidth="1"/>
    <col min="10246" max="10246" width="12" style="7" customWidth="1"/>
    <col min="10247" max="10247" width="12.140625" style="7" customWidth="1"/>
    <col min="10248" max="10250" width="11" style="7" customWidth="1"/>
    <col min="10251" max="10260" width="10.7109375" style="7" customWidth="1"/>
    <col min="10261" max="10270" width="10.28515625" style="7" customWidth="1"/>
    <col min="10271" max="10280" width="10.7109375" style="7" customWidth="1"/>
    <col min="10281" max="10464" width="11.140625" style="7"/>
    <col min="10465" max="10465" width="4.140625" style="7" customWidth="1"/>
    <col min="10466" max="10466" width="15.7109375" style="7" customWidth="1"/>
    <col min="10467" max="10467" width="11" style="7" customWidth="1"/>
    <col min="10468" max="10468" width="10" style="7" customWidth="1"/>
    <col min="10469" max="10469" width="11.85546875" style="7" customWidth="1"/>
    <col min="10470" max="10470" width="10" style="7" customWidth="1"/>
    <col min="10471" max="10471" width="10.42578125" style="7" customWidth="1"/>
    <col min="10472" max="10472" width="9.7109375" style="7" customWidth="1"/>
    <col min="10473" max="10473" width="11.140625" style="7" customWidth="1"/>
    <col min="10474" max="10476" width="10.7109375" style="7" customWidth="1"/>
    <col min="10477" max="10477" width="11" style="7" customWidth="1"/>
    <col min="10478" max="10480" width="10.42578125" style="7" customWidth="1"/>
    <col min="10481" max="10481" width="11.42578125" style="7" customWidth="1"/>
    <col min="10482" max="10482" width="10.140625" style="7" customWidth="1"/>
    <col min="10483" max="10483" width="11.42578125" style="7" customWidth="1"/>
    <col min="10484" max="10488" width="10.7109375" style="7" customWidth="1"/>
    <col min="10489" max="10489" width="12" style="7" customWidth="1"/>
    <col min="10490" max="10490" width="10.5703125" style="7" customWidth="1"/>
    <col min="10491" max="10491" width="12.28515625" style="7" customWidth="1"/>
    <col min="10492" max="10492" width="11" style="7" customWidth="1"/>
    <col min="10493" max="10493" width="11.28515625" style="7" customWidth="1"/>
    <col min="10494" max="10494" width="10.7109375" style="7" customWidth="1"/>
    <col min="10495" max="10495" width="12.7109375" style="7" customWidth="1"/>
    <col min="10496" max="10496" width="11.140625" style="7" customWidth="1"/>
    <col min="10497" max="10497" width="11.85546875" style="7" customWidth="1"/>
    <col min="10498" max="10498" width="10.28515625" style="7" customWidth="1"/>
    <col min="10499" max="10499" width="12" style="7" customWidth="1"/>
    <col min="10500" max="10500" width="11.5703125" style="7" customWidth="1"/>
    <col min="10501" max="10501" width="12.140625" style="7" customWidth="1"/>
    <col min="10502" max="10502" width="12" style="7" customWidth="1"/>
    <col min="10503" max="10503" width="12.140625" style="7" customWidth="1"/>
    <col min="10504" max="10506" width="11" style="7" customWidth="1"/>
    <col min="10507" max="10516" width="10.7109375" style="7" customWidth="1"/>
    <col min="10517" max="10526" width="10.28515625" style="7" customWidth="1"/>
    <col min="10527" max="10536" width="10.7109375" style="7" customWidth="1"/>
    <col min="10537" max="10720" width="11.140625" style="7"/>
    <col min="10721" max="10721" width="4.140625" style="7" customWidth="1"/>
    <col min="10722" max="10722" width="15.7109375" style="7" customWidth="1"/>
    <col min="10723" max="10723" width="11" style="7" customWidth="1"/>
    <col min="10724" max="10724" width="10" style="7" customWidth="1"/>
    <col min="10725" max="10725" width="11.85546875" style="7" customWidth="1"/>
    <col min="10726" max="10726" width="10" style="7" customWidth="1"/>
    <col min="10727" max="10727" width="10.42578125" style="7" customWidth="1"/>
    <col min="10728" max="10728" width="9.7109375" style="7" customWidth="1"/>
    <col min="10729" max="10729" width="11.140625" style="7" customWidth="1"/>
    <col min="10730" max="10732" width="10.7109375" style="7" customWidth="1"/>
    <col min="10733" max="10733" width="11" style="7" customWidth="1"/>
    <col min="10734" max="10736" width="10.42578125" style="7" customWidth="1"/>
    <col min="10737" max="10737" width="11.42578125" style="7" customWidth="1"/>
    <col min="10738" max="10738" width="10.140625" style="7" customWidth="1"/>
    <col min="10739" max="10739" width="11.42578125" style="7" customWidth="1"/>
    <col min="10740" max="10744" width="10.7109375" style="7" customWidth="1"/>
    <col min="10745" max="10745" width="12" style="7" customWidth="1"/>
    <col min="10746" max="10746" width="10.5703125" style="7" customWidth="1"/>
    <col min="10747" max="10747" width="12.28515625" style="7" customWidth="1"/>
    <col min="10748" max="10748" width="11" style="7" customWidth="1"/>
    <col min="10749" max="10749" width="11.28515625" style="7" customWidth="1"/>
    <col min="10750" max="10750" width="10.7109375" style="7" customWidth="1"/>
    <col min="10751" max="10751" width="12.7109375" style="7" customWidth="1"/>
    <col min="10752" max="10752" width="11.140625" style="7" customWidth="1"/>
    <col min="10753" max="10753" width="11.85546875" style="7" customWidth="1"/>
    <col min="10754" max="10754" width="10.28515625" style="7" customWidth="1"/>
    <col min="10755" max="10755" width="12" style="7" customWidth="1"/>
    <col min="10756" max="10756" width="11.5703125" style="7" customWidth="1"/>
    <col min="10757" max="10757" width="12.140625" style="7" customWidth="1"/>
    <col min="10758" max="10758" width="12" style="7" customWidth="1"/>
    <col min="10759" max="10759" width="12.140625" style="7" customWidth="1"/>
    <col min="10760" max="10762" width="11" style="7" customWidth="1"/>
    <col min="10763" max="10772" width="10.7109375" style="7" customWidth="1"/>
    <col min="10773" max="10782" width="10.28515625" style="7" customWidth="1"/>
    <col min="10783" max="10792" width="10.7109375" style="7" customWidth="1"/>
    <col min="10793" max="10976" width="11.140625" style="7"/>
    <col min="10977" max="10977" width="4.140625" style="7" customWidth="1"/>
    <col min="10978" max="10978" width="15.7109375" style="7" customWidth="1"/>
    <col min="10979" max="10979" width="11" style="7" customWidth="1"/>
    <col min="10980" max="10980" width="10" style="7" customWidth="1"/>
    <col min="10981" max="10981" width="11.85546875" style="7" customWidth="1"/>
    <col min="10982" max="10982" width="10" style="7" customWidth="1"/>
    <col min="10983" max="10983" width="10.42578125" style="7" customWidth="1"/>
    <col min="10984" max="10984" width="9.7109375" style="7" customWidth="1"/>
    <col min="10985" max="10985" width="11.140625" style="7" customWidth="1"/>
    <col min="10986" max="10988" width="10.7109375" style="7" customWidth="1"/>
    <col min="10989" max="10989" width="11" style="7" customWidth="1"/>
    <col min="10990" max="10992" width="10.42578125" style="7" customWidth="1"/>
    <col min="10993" max="10993" width="11.42578125" style="7" customWidth="1"/>
    <col min="10994" max="10994" width="10.140625" style="7" customWidth="1"/>
    <col min="10995" max="10995" width="11.42578125" style="7" customWidth="1"/>
    <col min="10996" max="11000" width="10.7109375" style="7" customWidth="1"/>
    <col min="11001" max="11001" width="12" style="7" customWidth="1"/>
    <col min="11002" max="11002" width="10.5703125" style="7" customWidth="1"/>
    <col min="11003" max="11003" width="12.28515625" style="7" customWidth="1"/>
    <col min="11004" max="11004" width="11" style="7" customWidth="1"/>
    <col min="11005" max="11005" width="11.28515625" style="7" customWidth="1"/>
    <col min="11006" max="11006" width="10.7109375" style="7" customWidth="1"/>
    <col min="11007" max="11007" width="12.7109375" style="7" customWidth="1"/>
    <col min="11008" max="11008" width="11.140625" style="7" customWidth="1"/>
    <col min="11009" max="11009" width="11.85546875" style="7" customWidth="1"/>
    <col min="11010" max="11010" width="10.28515625" style="7" customWidth="1"/>
    <col min="11011" max="11011" width="12" style="7" customWidth="1"/>
    <col min="11012" max="11012" width="11.5703125" style="7" customWidth="1"/>
    <col min="11013" max="11013" width="12.140625" style="7" customWidth="1"/>
    <col min="11014" max="11014" width="12" style="7" customWidth="1"/>
    <col min="11015" max="11015" width="12.140625" style="7" customWidth="1"/>
    <col min="11016" max="11018" width="11" style="7" customWidth="1"/>
    <col min="11019" max="11028" width="10.7109375" style="7" customWidth="1"/>
    <col min="11029" max="11038" width="10.28515625" style="7" customWidth="1"/>
    <col min="11039" max="11048" width="10.7109375" style="7" customWidth="1"/>
    <col min="11049" max="11232" width="11.140625" style="7"/>
    <col min="11233" max="11233" width="4.140625" style="7" customWidth="1"/>
    <col min="11234" max="11234" width="15.7109375" style="7" customWidth="1"/>
    <col min="11235" max="11235" width="11" style="7" customWidth="1"/>
    <col min="11236" max="11236" width="10" style="7" customWidth="1"/>
    <col min="11237" max="11237" width="11.85546875" style="7" customWidth="1"/>
    <col min="11238" max="11238" width="10" style="7" customWidth="1"/>
    <col min="11239" max="11239" width="10.42578125" style="7" customWidth="1"/>
    <col min="11240" max="11240" width="9.7109375" style="7" customWidth="1"/>
    <col min="11241" max="11241" width="11.140625" style="7" customWidth="1"/>
    <col min="11242" max="11244" width="10.7109375" style="7" customWidth="1"/>
    <col min="11245" max="11245" width="11" style="7" customWidth="1"/>
    <col min="11246" max="11248" width="10.42578125" style="7" customWidth="1"/>
    <col min="11249" max="11249" width="11.42578125" style="7" customWidth="1"/>
    <col min="11250" max="11250" width="10.140625" style="7" customWidth="1"/>
    <col min="11251" max="11251" width="11.42578125" style="7" customWidth="1"/>
    <col min="11252" max="11256" width="10.7109375" style="7" customWidth="1"/>
    <col min="11257" max="11257" width="12" style="7" customWidth="1"/>
    <col min="11258" max="11258" width="10.5703125" style="7" customWidth="1"/>
    <col min="11259" max="11259" width="12.28515625" style="7" customWidth="1"/>
    <col min="11260" max="11260" width="11" style="7" customWidth="1"/>
    <col min="11261" max="11261" width="11.28515625" style="7" customWidth="1"/>
    <col min="11262" max="11262" width="10.7109375" style="7" customWidth="1"/>
    <col min="11263" max="11263" width="12.7109375" style="7" customWidth="1"/>
    <col min="11264" max="11264" width="11.140625" style="7" customWidth="1"/>
    <col min="11265" max="11265" width="11.85546875" style="7" customWidth="1"/>
    <col min="11266" max="11266" width="10.28515625" style="7" customWidth="1"/>
    <col min="11267" max="11267" width="12" style="7" customWidth="1"/>
    <col min="11268" max="11268" width="11.5703125" style="7" customWidth="1"/>
    <col min="11269" max="11269" width="12.140625" style="7" customWidth="1"/>
    <col min="11270" max="11270" width="12" style="7" customWidth="1"/>
    <col min="11271" max="11271" width="12.140625" style="7" customWidth="1"/>
    <col min="11272" max="11274" width="11" style="7" customWidth="1"/>
    <col min="11275" max="11284" width="10.7109375" style="7" customWidth="1"/>
    <col min="11285" max="11294" width="10.28515625" style="7" customWidth="1"/>
    <col min="11295" max="11304" width="10.7109375" style="7" customWidth="1"/>
    <col min="11305" max="11488" width="11.140625" style="7"/>
    <col min="11489" max="11489" width="4.140625" style="7" customWidth="1"/>
    <col min="11490" max="11490" width="15.7109375" style="7" customWidth="1"/>
    <col min="11491" max="11491" width="11" style="7" customWidth="1"/>
    <col min="11492" max="11492" width="10" style="7" customWidth="1"/>
    <col min="11493" max="11493" width="11.85546875" style="7" customWidth="1"/>
    <col min="11494" max="11494" width="10" style="7" customWidth="1"/>
    <col min="11495" max="11495" width="10.42578125" style="7" customWidth="1"/>
    <col min="11496" max="11496" width="9.7109375" style="7" customWidth="1"/>
    <col min="11497" max="11497" width="11.140625" style="7" customWidth="1"/>
    <col min="11498" max="11500" width="10.7109375" style="7" customWidth="1"/>
    <col min="11501" max="11501" width="11" style="7" customWidth="1"/>
    <col min="11502" max="11504" width="10.42578125" style="7" customWidth="1"/>
    <col min="11505" max="11505" width="11.42578125" style="7" customWidth="1"/>
    <col min="11506" max="11506" width="10.140625" style="7" customWidth="1"/>
    <col min="11507" max="11507" width="11.42578125" style="7" customWidth="1"/>
    <col min="11508" max="11512" width="10.7109375" style="7" customWidth="1"/>
    <col min="11513" max="11513" width="12" style="7" customWidth="1"/>
    <col min="11514" max="11514" width="10.5703125" style="7" customWidth="1"/>
    <col min="11515" max="11515" width="12.28515625" style="7" customWidth="1"/>
    <col min="11516" max="11516" width="11" style="7" customWidth="1"/>
    <col min="11517" max="11517" width="11.28515625" style="7" customWidth="1"/>
    <col min="11518" max="11518" width="10.7109375" style="7" customWidth="1"/>
    <col min="11519" max="11519" width="12.7109375" style="7" customWidth="1"/>
    <col min="11520" max="11520" width="11.140625" style="7" customWidth="1"/>
    <col min="11521" max="11521" width="11.85546875" style="7" customWidth="1"/>
    <col min="11522" max="11522" width="10.28515625" style="7" customWidth="1"/>
    <col min="11523" max="11523" width="12" style="7" customWidth="1"/>
    <col min="11524" max="11524" width="11.5703125" style="7" customWidth="1"/>
    <col min="11525" max="11525" width="12.140625" style="7" customWidth="1"/>
    <col min="11526" max="11526" width="12" style="7" customWidth="1"/>
    <col min="11527" max="11527" width="12.140625" style="7" customWidth="1"/>
    <col min="11528" max="11530" width="11" style="7" customWidth="1"/>
    <col min="11531" max="11540" width="10.7109375" style="7" customWidth="1"/>
    <col min="11541" max="11550" width="10.28515625" style="7" customWidth="1"/>
    <col min="11551" max="11560" width="10.7109375" style="7" customWidth="1"/>
    <col min="11561" max="11744" width="11.140625" style="7"/>
    <col min="11745" max="11745" width="4.140625" style="7" customWidth="1"/>
    <col min="11746" max="11746" width="15.7109375" style="7" customWidth="1"/>
    <col min="11747" max="11747" width="11" style="7" customWidth="1"/>
    <col min="11748" max="11748" width="10" style="7" customWidth="1"/>
    <col min="11749" max="11749" width="11.85546875" style="7" customWidth="1"/>
    <col min="11750" max="11750" width="10" style="7" customWidth="1"/>
    <col min="11751" max="11751" width="10.42578125" style="7" customWidth="1"/>
    <col min="11752" max="11752" width="9.7109375" style="7" customWidth="1"/>
    <col min="11753" max="11753" width="11.140625" style="7" customWidth="1"/>
    <col min="11754" max="11756" width="10.7109375" style="7" customWidth="1"/>
    <col min="11757" max="11757" width="11" style="7" customWidth="1"/>
    <col min="11758" max="11760" width="10.42578125" style="7" customWidth="1"/>
    <col min="11761" max="11761" width="11.42578125" style="7" customWidth="1"/>
    <col min="11762" max="11762" width="10.140625" style="7" customWidth="1"/>
    <col min="11763" max="11763" width="11.42578125" style="7" customWidth="1"/>
    <col min="11764" max="11768" width="10.7109375" style="7" customWidth="1"/>
    <col min="11769" max="11769" width="12" style="7" customWidth="1"/>
    <col min="11770" max="11770" width="10.5703125" style="7" customWidth="1"/>
    <col min="11771" max="11771" width="12.28515625" style="7" customWidth="1"/>
    <col min="11772" max="11772" width="11" style="7" customWidth="1"/>
    <col min="11773" max="11773" width="11.28515625" style="7" customWidth="1"/>
    <col min="11774" max="11774" width="10.7109375" style="7" customWidth="1"/>
    <col min="11775" max="11775" width="12.7109375" style="7" customWidth="1"/>
    <col min="11776" max="11776" width="11.140625" style="7" customWidth="1"/>
    <col min="11777" max="11777" width="11.85546875" style="7" customWidth="1"/>
    <col min="11778" max="11778" width="10.28515625" style="7" customWidth="1"/>
    <col min="11779" max="11779" width="12" style="7" customWidth="1"/>
    <col min="11780" max="11780" width="11.5703125" style="7" customWidth="1"/>
    <col min="11781" max="11781" width="12.140625" style="7" customWidth="1"/>
    <col min="11782" max="11782" width="12" style="7" customWidth="1"/>
    <col min="11783" max="11783" width="12.140625" style="7" customWidth="1"/>
    <col min="11784" max="11786" width="11" style="7" customWidth="1"/>
    <col min="11787" max="11796" width="10.7109375" style="7" customWidth="1"/>
    <col min="11797" max="11806" width="10.28515625" style="7" customWidth="1"/>
    <col min="11807" max="11816" width="10.7109375" style="7" customWidth="1"/>
    <col min="11817" max="12000" width="11.140625" style="7"/>
    <col min="12001" max="12001" width="4.140625" style="7" customWidth="1"/>
    <col min="12002" max="12002" width="15.7109375" style="7" customWidth="1"/>
    <col min="12003" max="12003" width="11" style="7" customWidth="1"/>
    <col min="12004" max="12004" width="10" style="7" customWidth="1"/>
    <col min="12005" max="12005" width="11.85546875" style="7" customWidth="1"/>
    <col min="12006" max="12006" width="10" style="7" customWidth="1"/>
    <col min="12007" max="12007" width="10.42578125" style="7" customWidth="1"/>
    <col min="12008" max="12008" width="9.7109375" style="7" customWidth="1"/>
    <col min="12009" max="12009" width="11.140625" style="7" customWidth="1"/>
    <col min="12010" max="12012" width="10.7109375" style="7" customWidth="1"/>
    <col min="12013" max="12013" width="11" style="7" customWidth="1"/>
    <col min="12014" max="12016" width="10.42578125" style="7" customWidth="1"/>
    <col min="12017" max="12017" width="11.42578125" style="7" customWidth="1"/>
    <col min="12018" max="12018" width="10.140625" style="7" customWidth="1"/>
    <col min="12019" max="12019" width="11.42578125" style="7" customWidth="1"/>
    <col min="12020" max="12024" width="10.7109375" style="7" customWidth="1"/>
    <col min="12025" max="12025" width="12" style="7" customWidth="1"/>
    <col min="12026" max="12026" width="10.5703125" style="7" customWidth="1"/>
    <col min="12027" max="12027" width="12.28515625" style="7" customWidth="1"/>
    <col min="12028" max="12028" width="11" style="7" customWidth="1"/>
    <col min="12029" max="12029" width="11.28515625" style="7" customWidth="1"/>
    <col min="12030" max="12030" width="10.7109375" style="7" customWidth="1"/>
    <col min="12031" max="12031" width="12.7109375" style="7" customWidth="1"/>
    <col min="12032" max="12032" width="11.140625" style="7" customWidth="1"/>
    <col min="12033" max="12033" width="11.85546875" style="7" customWidth="1"/>
    <col min="12034" max="12034" width="10.28515625" style="7" customWidth="1"/>
    <col min="12035" max="12035" width="12" style="7" customWidth="1"/>
    <col min="12036" max="12036" width="11.5703125" style="7" customWidth="1"/>
    <col min="12037" max="12037" width="12.140625" style="7" customWidth="1"/>
    <col min="12038" max="12038" width="12" style="7" customWidth="1"/>
    <col min="12039" max="12039" width="12.140625" style="7" customWidth="1"/>
    <col min="12040" max="12042" width="11" style="7" customWidth="1"/>
    <col min="12043" max="12052" width="10.7109375" style="7" customWidth="1"/>
    <col min="12053" max="12062" width="10.28515625" style="7" customWidth="1"/>
    <col min="12063" max="12072" width="10.7109375" style="7" customWidth="1"/>
    <col min="12073" max="12256" width="11.140625" style="7"/>
    <col min="12257" max="12257" width="4.140625" style="7" customWidth="1"/>
    <col min="12258" max="12258" width="15.7109375" style="7" customWidth="1"/>
    <col min="12259" max="12259" width="11" style="7" customWidth="1"/>
    <col min="12260" max="12260" width="10" style="7" customWidth="1"/>
    <col min="12261" max="12261" width="11.85546875" style="7" customWidth="1"/>
    <col min="12262" max="12262" width="10" style="7" customWidth="1"/>
    <col min="12263" max="12263" width="10.42578125" style="7" customWidth="1"/>
    <col min="12264" max="12264" width="9.7109375" style="7" customWidth="1"/>
    <col min="12265" max="12265" width="11.140625" style="7" customWidth="1"/>
    <col min="12266" max="12268" width="10.7109375" style="7" customWidth="1"/>
    <col min="12269" max="12269" width="11" style="7" customWidth="1"/>
    <col min="12270" max="12272" width="10.42578125" style="7" customWidth="1"/>
    <col min="12273" max="12273" width="11.42578125" style="7" customWidth="1"/>
    <col min="12274" max="12274" width="10.140625" style="7" customWidth="1"/>
    <col min="12275" max="12275" width="11.42578125" style="7" customWidth="1"/>
    <col min="12276" max="12280" width="10.7109375" style="7" customWidth="1"/>
    <col min="12281" max="12281" width="12" style="7" customWidth="1"/>
    <col min="12282" max="12282" width="10.5703125" style="7" customWidth="1"/>
    <col min="12283" max="12283" width="12.28515625" style="7" customWidth="1"/>
    <col min="12284" max="12284" width="11" style="7" customWidth="1"/>
    <col min="12285" max="12285" width="11.28515625" style="7" customWidth="1"/>
    <col min="12286" max="12286" width="10.7109375" style="7" customWidth="1"/>
    <col min="12287" max="12287" width="12.7109375" style="7" customWidth="1"/>
    <col min="12288" max="12288" width="11.140625" style="7" customWidth="1"/>
    <col min="12289" max="12289" width="11.85546875" style="7" customWidth="1"/>
    <col min="12290" max="12290" width="10.28515625" style="7" customWidth="1"/>
    <col min="12291" max="12291" width="12" style="7" customWidth="1"/>
    <col min="12292" max="12292" width="11.5703125" style="7" customWidth="1"/>
    <col min="12293" max="12293" width="12.140625" style="7" customWidth="1"/>
    <col min="12294" max="12294" width="12" style="7" customWidth="1"/>
    <col min="12295" max="12295" width="12.140625" style="7" customWidth="1"/>
    <col min="12296" max="12298" width="11" style="7" customWidth="1"/>
    <col min="12299" max="12308" width="10.7109375" style="7" customWidth="1"/>
    <col min="12309" max="12318" width="10.28515625" style="7" customWidth="1"/>
    <col min="12319" max="12328" width="10.7109375" style="7" customWidth="1"/>
    <col min="12329" max="12512" width="11.140625" style="7"/>
    <col min="12513" max="12513" width="4.140625" style="7" customWidth="1"/>
    <col min="12514" max="12514" width="15.7109375" style="7" customWidth="1"/>
    <col min="12515" max="12515" width="11" style="7" customWidth="1"/>
    <col min="12516" max="12516" width="10" style="7" customWidth="1"/>
    <col min="12517" max="12517" width="11.85546875" style="7" customWidth="1"/>
    <col min="12518" max="12518" width="10" style="7" customWidth="1"/>
    <col min="12519" max="12519" width="10.42578125" style="7" customWidth="1"/>
    <col min="12520" max="12520" width="9.7109375" style="7" customWidth="1"/>
    <col min="12521" max="12521" width="11.140625" style="7" customWidth="1"/>
    <col min="12522" max="12524" width="10.7109375" style="7" customWidth="1"/>
    <col min="12525" max="12525" width="11" style="7" customWidth="1"/>
    <col min="12526" max="12528" width="10.42578125" style="7" customWidth="1"/>
    <col min="12529" max="12529" width="11.42578125" style="7" customWidth="1"/>
    <col min="12530" max="12530" width="10.140625" style="7" customWidth="1"/>
    <col min="12531" max="12531" width="11.42578125" style="7" customWidth="1"/>
    <col min="12532" max="12536" width="10.7109375" style="7" customWidth="1"/>
    <col min="12537" max="12537" width="12" style="7" customWidth="1"/>
    <col min="12538" max="12538" width="10.5703125" style="7" customWidth="1"/>
    <col min="12539" max="12539" width="12.28515625" style="7" customWidth="1"/>
    <col min="12540" max="12540" width="11" style="7" customWidth="1"/>
    <col min="12541" max="12541" width="11.28515625" style="7" customWidth="1"/>
    <col min="12542" max="12542" width="10.7109375" style="7" customWidth="1"/>
    <col min="12543" max="12543" width="12.7109375" style="7" customWidth="1"/>
    <col min="12544" max="12544" width="11.140625" style="7" customWidth="1"/>
    <col min="12545" max="12545" width="11.85546875" style="7" customWidth="1"/>
    <col min="12546" max="12546" width="10.28515625" style="7" customWidth="1"/>
    <col min="12547" max="12547" width="12" style="7" customWidth="1"/>
    <col min="12548" max="12548" width="11.5703125" style="7" customWidth="1"/>
    <col min="12549" max="12549" width="12.140625" style="7" customWidth="1"/>
    <col min="12550" max="12550" width="12" style="7" customWidth="1"/>
    <col min="12551" max="12551" width="12.140625" style="7" customWidth="1"/>
    <col min="12552" max="12554" width="11" style="7" customWidth="1"/>
    <col min="12555" max="12564" width="10.7109375" style="7" customWidth="1"/>
    <col min="12565" max="12574" width="10.28515625" style="7" customWidth="1"/>
    <col min="12575" max="12584" width="10.7109375" style="7" customWidth="1"/>
    <col min="12585" max="12768" width="11.140625" style="7"/>
    <col min="12769" max="12769" width="4.140625" style="7" customWidth="1"/>
    <col min="12770" max="12770" width="15.7109375" style="7" customWidth="1"/>
    <col min="12771" max="12771" width="11" style="7" customWidth="1"/>
    <col min="12772" max="12772" width="10" style="7" customWidth="1"/>
    <col min="12773" max="12773" width="11.85546875" style="7" customWidth="1"/>
    <col min="12774" max="12774" width="10" style="7" customWidth="1"/>
    <col min="12775" max="12775" width="10.42578125" style="7" customWidth="1"/>
    <col min="12776" max="12776" width="9.7109375" style="7" customWidth="1"/>
    <col min="12777" max="12777" width="11.140625" style="7" customWidth="1"/>
    <col min="12778" max="12780" width="10.7109375" style="7" customWidth="1"/>
    <col min="12781" max="12781" width="11" style="7" customWidth="1"/>
    <col min="12782" max="12784" width="10.42578125" style="7" customWidth="1"/>
    <col min="12785" max="12785" width="11.42578125" style="7" customWidth="1"/>
    <col min="12786" max="12786" width="10.140625" style="7" customWidth="1"/>
    <col min="12787" max="12787" width="11.42578125" style="7" customWidth="1"/>
    <col min="12788" max="12792" width="10.7109375" style="7" customWidth="1"/>
    <col min="12793" max="12793" width="12" style="7" customWidth="1"/>
    <col min="12794" max="12794" width="10.5703125" style="7" customWidth="1"/>
    <col min="12795" max="12795" width="12.28515625" style="7" customWidth="1"/>
    <col min="12796" max="12796" width="11" style="7" customWidth="1"/>
    <col min="12797" max="12797" width="11.28515625" style="7" customWidth="1"/>
    <col min="12798" max="12798" width="10.7109375" style="7" customWidth="1"/>
    <col min="12799" max="12799" width="12.7109375" style="7" customWidth="1"/>
    <col min="12800" max="12800" width="11.140625" style="7" customWidth="1"/>
    <col min="12801" max="12801" width="11.85546875" style="7" customWidth="1"/>
    <col min="12802" max="12802" width="10.28515625" style="7" customWidth="1"/>
    <col min="12803" max="12803" width="12" style="7" customWidth="1"/>
    <col min="12804" max="12804" width="11.5703125" style="7" customWidth="1"/>
    <col min="12805" max="12805" width="12.140625" style="7" customWidth="1"/>
    <col min="12806" max="12806" width="12" style="7" customWidth="1"/>
    <col min="12807" max="12807" width="12.140625" style="7" customWidth="1"/>
    <col min="12808" max="12810" width="11" style="7" customWidth="1"/>
    <col min="12811" max="12820" width="10.7109375" style="7" customWidth="1"/>
    <col min="12821" max="12830" width="10.28515625" style="7" customWidth="1"/>
    <col min="12831" max="12840" width="10.7109375" style="7" customWidth="1"/>
    <col min="12841" max="13024" width="11.140625" style="7"/>
    <col min="13025" max="13025" width="4.140625" style="7" customWidth="1"/>
    <col min="13026" max="13026" width="15.7109375" style="7" customWidth="1"/>
    <col min="13027" max="13027" width="11" style="7" customWidth="1"/>
    <col min="13028" max="13028" width="10" style="7" customWidth="1"/>
    <col min="13029" max="13029" width="11.85546875" style="7" customWidth="1"/>
    <col min="13030" max="13030" width="10" style="7" customWidth="1"/>
    <col min="13031" max="13031" width="10.42578125" style="7" customWidth="1"/>
    <col min="13032" max="13032" width="9.7109375" style="7" customWidth="1"/>
    <col min="13033" max="13033" width="11.140625" style="7" customWidth="1"/>
    <col min="13034" max="13036" width="10.7109375" style="7" customWidth="1"/>
    <col min="13037" max="13037" width="11" style="7" customWidth="1"/>
    <col min="13038" max="13040" width="10.42578125" style="7" customWidth="1"/>
    <col min="13041" max="13041" width="11.42578125" style="7" customWidth="1"/>
    <col min="13042" max="13042" width="10.140625" style="7" customWidth="1"/>
    <col min="13043" max="13043" width="11.42578125" style="7" customWidth="1"/>
    <col min="13044" max="13048" width="10.7109375" style="7" customWidth="1"/>
    <col min="13049" max="13049" width="12" style="7" customWidth="1"/>
    <col min="13050" max="13050" width="10.5703125" style="7" customWidth="1"/>
    <col min="13051" max="13051" width="12.28515625" style="7" customWidth="1"/>
    <col min="13052" max="13052" width="11" style="7" customWidth="1"/>
    <col min="13053" max="13053" width="11.28515625" style="7" customWidth="1"/>
    <col min="13054" max="13054" width="10.7109375" style="7" customWidth="1"/>
    <col min="13055" max="13055" width="12.7109375" style="7" customWidth="1"/>
    <col min="13056" max="13056" width="11.140625" style="7" customWidth="1"/>
    <col min="13057" max="13057" width="11.85546875" style="7" customWidth="1"/>
    <col min="13058" max="13058" width="10.28515625" style="7" customWidth="1"/>
    <col min="13059" max="13059" width="12" style="7" customWidth="1"/>
    <col min="13060" max="13060" width="11.5703125" style="7" customWidth="1"/>
    <col min="13061" max="13061" width="12.140625" style="7" customWidth="1"/>
    <col min="13062" max="13062" width="12" style="7" customWidth="1"/>
    <col min="13063" max="13063" width="12.140625" style="7" customWidth="1"/>
    <col min="13064" max="13066" width="11" style="7" customWidth="1"/>
    <col min="13067" max="13076" width="10.7109375" style="7" customWidth="1"/>
    <col min="13077" max="13086" width="10.28515625" style="7" customWidth="1"/>
    <col min="13087" max="13096" width="10.7109375" style="7" customWidth="1"/>
    <col min="13097" max="13280" width="11.140625" style="7"/>
    <col min="13281" max="13281" width="4.140625" style="7" customWidth="1"/>
    <col min="13282" max="13282" width="15.7109375" style="7" customWidth="1"/>
    <col min="13283" max="13283" width="11" style="7" customWidth="1"/>
    <col min="13284" max="13284" width="10" style="7" customWidth="1"/>
    <col min="13285" max="13285" width="11.85546875" style="7" customWidth="1"/>
    <col min="13286" max="13286" width="10" style="7" customWidth="1"/>
    <col min="13287" max="13287" width="10.42578125" style="7" customWidth="1"/>
    <col min="13288" max="13288" width="9.7109375" style="7" customWidth="1"/>
    <col min="13289" max="13289" width="11.140625" style="7" customWidth="1"/>
    <col min="13290" max="13292" width="10.7109375" style="7" customWidth="1"/>
    <col min="13293" max="13293" width="11" style="7" customWidth="1"/>
    <col min="13294" max="13296" width="10.42578125" style="7" customWidth="1"/>
    <col min="13297" max="13297" width="11.42578125" style="7" customWidth="1"/>
    <col min="13298" max="13298" width="10.140625" style="7" customWidth="1"/>
    <col min="13299" max="13299" width="11.42578125" style="7" customWidth="1"/>
    <col min="13300" max="13304" width="10.7109375" style="7" customWidth="1"/>
    <col min="13305" max="13305" width="12" style="7" customWidth="1"/>
    <col min="13306" max="13306" width="10.5703125" style="7" customWidth="1"/>
    <col min="13307" max="13307" width="12.28515625" style="7" customWidth="1"/>
    <col min="13308" max="13308" width="11" style="7" customWidth="1"/>
    <col min="13309" max="13309" width="11.28515625" style="7" customWidth="1"/>
    <col min="13310" max="13310" width="10.7109375" style="7" customWidth="1"/>
    <col min="13311" max="13311" width="12.7109375" style="7" customWidth="1"/>
    <col min="13312" max="13312" width="11.140625" style="7" customWidth="1"/>
    <col min="13313" max="13313" width="11.85546875" style="7" customWidth="1"/>
    <col min="13314" max="13314" width="10.28515625" style="7" customWidth="1"/>
    <col min="13315" max="13315" width="12" style="7" customWidth="1"/>
    <col min="13316" max="13316" width="11.5703125" style="7" customWidth="1"/>
    <col min="13317" max="13317" width="12.140625" style="7" customWidth="1"/>
    <col min="13318" max="13318" width="12" style="7" customWidth="1"/>
    <col min="13319" max="13319" width="12.140625" style="7" customWidth="1"/>
    <col min="13320" max="13322" width="11" style="7" customWidth="1"/>
    <col min="13323" max="13332" width="10.7109375" style="7" customWidth="1"/>
    <col min="13333" max="13342" width="10.28515625" style="7" customWidth="1"/>
    <col min="13343" max="13352" width="10.7109375" style="7" customWidth="1"/>
    <col min="13353" max="13536" width="11.140625" style="7"/>
    <col min="13537" max="13537" width="4.140625" style="7" customWidth="1"/>
    <col min="13538" max="13538" width="15.7109375" style="7" customWidth="1"/>
    <col min="13539" max="13539" width="11" style="7" customWidth="1"/>
    <col min="13540" max="13540" width="10" style="7" customWidth="1"/>
    <col min="13541" max="13541" width="11.85546875" style="7" customWidth="1"/>
    <col min="13542" max="13542" width="10" style="7" customWidth="1"/>
    <col min="13543" max="13543" width="10.42578125" style="7" customWidth="1"/>
    <col min="13544" max="13544" width="9.7109375" style="7" customWidth="1"/>
    <col min="13545" max="13545" width="11.140625" style="7" customWidth="1"/>
    <col min="13546" max="13548" width="10.7109375" style="7" customWidth="1"/>
    <col min="13549" max="13549" width="11" style="7" customWidth="1"/>
    <col min="13550" max="13552" width="10.42578125" style="7" customWidth="1"/>
    <col min="13553" max="13553" width="11.42578125" style="7" customWidth="1"/>
    <col min="13554" max="13554" width="10.140625" style="7" customWidth="1"/>
    <col min="13555" max="13555" width="11.42578125" style="7" customWidth="1"/>
    <col min="13556" max="13560" width="10.7109375" style="7" customWidth="1"/>
    <col min="13561" max="13561" width="12" style="7" customWidth="1"/>
    <col min="13562" max="13562" width="10.5703125" style="7" customWidth="1"/>
    <col min="13563" max="13563" width="12.28515625" style="7" customWidth="1"/>
    <col min="13564" max="13564" width="11" style="7" customWidth="1"/>
    <col min="13565" max="13565" width="11.28515625" style="7" customWidth="1"/>
    <col min="13566" max="13566" width="10.7109375" style="7" customWidth="1"/>
    <col min="13567" max="13567" width="12.7109375" style="7" customWidth="1"/>
    <col min="13568" max="13568" width="11.140625" style="7" customWidth="1"/>
    <col min="13569" max="13569" width="11.85546875" style="7" customWidth="1"/>
    <col min="13570" max="13570" width="10.28515625" style="7" customWidth="1"/>
    <col min="13571" max="13571" width="12" style="7" customWidth="1"/>
    <col min="13572" max="13572" width="11.5703125" style="7" customWidth="1"/>
    <col min="13573" max="13573" width="12.140625" style="7" customWidth="1"/>
    <col min="13574" max="13574" width="12" style="7" customWidth="1"/>
    <col min="13575" max="13575" width="12.140625" style="7" customWidth="1"/>
    <col min="13576" max="13578" width="11" style="7" customWidth="1"/>
    <col min="13579" max="13588" width="10.7109375" style="7" customWidth="1"/>
    <col min="13589" max="13598" width="10.28515625" style="7" customWidth="1"/>
    <col min="13599" max="13608" width="10.7109375" style="7" customWidth="1"/>
    <col min="13609" max="13792" width="11.140625" style="7"/>
    <col min="13793" max="13793" width="4.140625" style="7" customWidth="1"/>
    <col min="13794" max="13794" width="15.7109375" style="7" customWidth="1"/>
    <col min="13795" max="13795" width="11" style="7" customWidth="1"/>
    <col min="13796" max="13796" width="10" style="7" customWidth="1"/>
    <col min="13797" max="13797" width="11.85546875" style="7" customWidth="1"/>
    <col min="13798" max="13798" width="10" style="7" customWidth="1"/>
    <col min="13799" max="13799" width="10.42578125" style="7" customWidth="1"/>
    <col min="13800" max="13800" width="9.7109375" style="7" customWidth="1"/>
    <col min="13801" max="13801" width="11.140625" style="7" customWidth="1"/>
    <col min="13802" max="13804" width="10.7109375" style="7" customWidth="1"/>
    <col min="13805" max="13805" width="11" style="7" customWidth="1"/>
    <col min="13806" max="13808" width="10.42578125" style="7" customWidth="1"/>
    <col min="13809" max="13809" width="11.42578125" style="7" customWidth="1"/>
    <col min="13810" max="13810" width="10.140625" style="7" customWidth="1"/>
    <col min="13811" max="13811" width="11.42578125" style="7" customWidth="1"/>
    <col min="13812" max="13816" width="10.7109375" style="7" customWidth="1"/>
    <col min="13817" max="13817" width="12" style="7" customWidth="1"/>
    <col min="13818" max="13818" width="10.5703125" style="7" customWidth="1"/>
    <col min="13819" max="13819" width="12.28515625" style="7" customWidth="1"/>
    <col min="13820" max="13820" width="11" style="7" customWidth="1"/>
    <col min="13821" max="13821" width="11.28515625" style="7" customWidth="1"/>
    <col min="13822" max="13822" width="10.7109375" style="7" customWidth="1"/>
    <col min="13823" max="13823" width="12.7109375" style="7" customWidth="1"/>
    <col min="13824" max="13824" width="11.140625" style="7" customWidth="1"/>
    <col min="13825" max="13825" width="11.85546875" style="7" customWidth="1"/>
    <col min="13826" max="13826" width="10.28515625" style="7" customWidth="1"/>
    <col min="13827" max="13827" width="12" style="7" customWidth="1"/>
    <col min="13828" max="13828" width="11.5703125" style="7" customWidth="1"/>
    <col min="13829" max="13829" width="12.140625" style="7" customWidth="1"/>
    <col min="13830" max="13830" width="12" style="7" customWidth="1"/>
    <col min="13831" max="13831" width="12.140625" style="7" customWidth="1"/>
    <col min="13832" max="13834" width="11" style="7" customWidth="1"/>
    <col min="13835" max="13844" width="10.7109375" style="7" customWidth="1"/>
    <col min="13845" max="13854" width="10.28515625" style="7" customWidth="1"/>
    <col min="13855" max="13864" width="10.7109375" style="7" customWidth="1"/>
    <col min="13865" max="14048" width="11.140625" style="7"/>
    <col min="14049" max="14049" width="4.140625" style="7" customWidth="1"/>
    <col min="14050" max="14050" width="15.7109375" style="7" customWidth="1"/>
    <col min="14051" max="14051" width="11" style="7" customWidth="1"/>
    <col min="14052" max="14052" width="10" style="7" customWidth="1"/>
    <col min="14053" max="14053" width="11.85546875" style="7" customWidth="1"/>
    <col min="14054" max="14054" width="10" style="7" customWidth="1"/>
    <col min="14055" max="14055" width="10.42578125" style="7" customWidth="1"/>
    <col min="14056" max="14056" width="9.7109375" style="7" customWidth="1"/>
    <col min="14057" max="14057" width="11.140625" style="7" customWidth="1"/>
    <col min="14058" max="14060" width="10.7109375" style="7" customWidth="1"/>
    <col min="14061" max="14061" width="11" style="7" customWidth="1"/>
    <col min="14062" max="14064" width="10.42578125" style="7" customWidth="1"/>
    <col min="14065" max="14065" width="11.42578125" style="7" customWidth="1"/>
    <col min="14066" max="14066" width="10.140625" style="7" customWidth="1"/>
    <col min="14067" max="14067" width="11.42578125" style="7" customWidth="1"/>
    <col min="14068" max="14072" width="10.7109375" style="7" customWidth="1"/>
    <col min="14073" max="14073" width="12" style="7" customWidth="1"/>
    <col min="14074" max="14074" width="10.5703125" style="7" customWidth="1"/>
    <col min="14075" max="14075" width="12.28515625" style="7" customWidth="1"/>
    <col min="14076" max="14076" width="11" style="7" customWidth="1"/>
    <col min="14077" max="14077" width="11.28515625" style="7" customWidth="1"/>
    <col min="14078" max="14078" width="10.7109375" style="7" customWidth="1"/>
    <col min="14079" max="14079" width="12.7109375" style="7" customWidth="1"/>
    <col min="14080" max="14080" width="11.140625" style="7" customWidth="1"/>
    <col min="14081" max="14081" width="11.85546875" style="7" customWidth="1"/>
    <col min="14082" max="14082" width="10.28515625" style="7" customWidth="1"/>
    <col min="14083" max="14083" width="12" style="7" customWidth="1"/>
    <col min="14084" max="14084" width="11.5703125" style="7" customWidth="1"/>
    <col min="14085" max="14085" width="12.140625" style="7" customWidth="1"/>
    <col min="14086" max="14086" width="12" style="7" customWidth="1"/>
    <col min="14087" max="14087" width="12.140625" style="7" customWidth="1"/>
    <col min="14088" max="14090" width="11" style="7" customWidth="1"/>
    <col min="14091" max="14100" width="10.7109375" style="7" customWidth="1"/>
    <col min="14101" max="14110" width="10.28515625" style="7" customWidth="1"/>
    <col min="14111" max="14120" width="10.7109375" style="7" customWidth="1"/>
    <col min="14121" max="14304" width="11.140625" style="7"/>
    <col min="14305" max="14305" width="4.140625" style="7" customWidth="1"/>
    <col min="14306" max="14306" width="15.7109375" style="7" customWidth="1"/>
    <col min="14307" max="14307" width="11" style="7" customWidth="1"/>
    <col min="14308" max="14308" width="10" style="7" customWidth="1"/>
    <col min="14309" max="14309" width="11.85546875" style="7" customWidth="1"/>
    <col min="14310" max="14310" width="10" style="7" customWidth="1"/>
    <col min="14311" max="14311" width="10.42578125" style="7" customWidth="1"/>
    <col min="14312" max="14312" width="9.7109375" style="7" customWidth="1"/>
    <col min="14313" max="14313" width="11.140625" style="7" customWidth="1"/>
    <col min="14314" max="14316" width="10.7109375" style="7" customWidth="1"/>
    <col min="14317" max="14317" width="11" style="7" customWidth="1"/>
    <col min="14318" max="14320" width="10.42578125" style="7" customWidth="1"/>
    <col min="14321" max="14321" width="11.42578125" style="7" customWidth="1"/>
    <col min="14322" max="14322" width="10.140625" style="7" customWidth="1"/>
    <col min="14323" max="14323" width="11.42578125" style="7" customWidth="1"/>
    <col min="14324" max="14328" width="10.7109375" style="7" customWidth="1"/>
    <col min="14329" max="14329" width="12" style="7" customWidth="1"/>
    <col min="14330" max="14330" width="10.5703125" style="7" customWidth="1"/>
    <col min="14331" max="14331" width="12.28515625" style="7" customWidth="1"/>
    <col min="14332" max="14332" width="11" style="7" customWidth="1"/>
    <col min="14333" max="14333" width="11.28515625" style="7" customWidth="1"/>
    <col min="14334" max="14334" width="10.7109375" style="7" customWidth="1"/>
    <col min="14335" max="14335" width="12.7109375" style="7" customWidth="1"/>
    <col min="14336" max="14336" width="11.140625" style="7" customWidth="1"/>
    <col min="14337" max="14337" width="11.85546875" style="7" customWidth="1"/>
    <col min="14338" max="14338" width="10.28515625" style="7" customWidth="1"/>
    <col min="14339" max="14339" width="12" style="7" customWidth="1"/>
    <col min="14340" max="14340" width="11.5703125" style="7" customWidth="1"/>
    <col min="14341" max="14341" width="12.140625" style="7" customWidth="1"/>
    <col min="14342" max="14342" width="12" style="7" customWidth="1"/>
    <col min="14343" max="14343" width="12.140625" style="7" customWidth="1"/>
    <col min="14344" max="14346" width="11" style="7" customWidth="1"/>
    <col min="14347" max="14356" width="10.7109375" style="7" customWidth="1"/>
    <col min="14357" max="14366" width="10.28515625" style="7" customWidth="1"/>
    <col min="14367" max="14376" width="10.7109375" style="7" customWidth="1"/>
    <col min="14377" max="14560" width="11.140625" style="7"/>
    <col min="14561" max="14561" width="4.140625" style="7" customWidth="1"/>
    <col min="14562" max="14562" width="15.7109375" style="7" customWidth="1"/>
    <col min="14563" max="14563" width="11" style="7" customWidth="1"/>
    <col min="14564" max="14564" width="10" style="7" customWidth="1"/>
    <col min="14565" max="14565" width="11.85546875" style="7" customWidth="1"/>
    <col min="14566" max="14566" width="10" style="7" customWidth="1"/>
    <col min="14567" max="14567" width="10.42578125" style="7" customWidth="1"/>
    <col min="14568" max="14568" width="9.7109375" style="7" customWidth="1"/>
    <col min="14569" max="14569" width="11.140625" style="7" customWidth="1"/>
    <col min="14570" max="14572" width="10.7109375" style="7" customWidth="1"/>
    <col min="14573" max="14573" width="11" style="7" customWidth="1"/>
    <col min="14574" max="14576" width="10.42578125" style="7" customWidth="1"/>
    <col min="14577" max="14577" width="11.42578125" style="7" customWidth="1"/>
    <col min="14578" max="14578" width="10.140625" style="7" customWidth="1"/>
    <col min="14579" max="14579" width="11.42578125" style="7" customWidth="1"/>
    <col min="14580" max="14584" width="10.7109375" style="7" customWidth="1"/>
    <col min="14585" max="14585" width="12" style="7" customWidth="1"/>
    <col min="14586" max="14586" width="10.5703125" style="7" customWidth="1"/>
    <col min="14587" max="14587" width="12.28515625" style="7" customWidth="1"/>
    <col min="14588" max="14588" width="11" style="7" customWidth="1"/>
    <col min="14589" max="14589" width="11.28515625" style="7" customWidth="1"/>
    <col min="14590" max="14590" width="10.7109375" style="7" customWidth="1"/>
    <col min="14591" max="14591" width="12.7109375" style="7" customWidth="1"/>
    <col min="14592" max="14592" width="11.140625" style="7" customWidth="1"/>
    <col min="14593" max="14593" width="11.85546875" style="7" customWidth="1"/>
    <col min="14594" max="14594" width="10.28515625" style="7" customWidth="1"/>
    <col min="14595" max="14595" width="12" style="7" customWidth="1"/>
    <col min="14596" max="14596" width="11.5703125" style="7" customWidth="1"/>
    <col min="14597" max="14597" width="12.140625" style="7" customWidth="1"/>
    <col min="14598" max="14598" width="12" style="7" customWidth="1"/>
    <col min="14599" max="14599" width="12.140625" style="7" customWidth="1"/>
    <col min="14600" max="14602" width="11" style="7" customWidth="1"/>
    <col min="14603" max="14612" width="10.7109375" style="7" customWidth="1"/>
    <col min="14613" max="14622" width="10.28515625" style="7" customWidth="1"/>
    <col min="14623" max="14632" width="10.7109375" style="7" customWidth="1"/>
    <col min="14633" max="14816" width="11.140625" style="7"/>
    <col min="14817" max="14817" width="4.140625" style="7" customWidth="1"/>
    <col min="14818" max="14818" width="15.7109375" style="7" customWidth="1"/>
    <col min="14819" max="14819" width="11" style="7" customWidth="1"/>
    <col min="14820" max="14820" width="10" style="7" customWidth="1"/>
    <col min="14821" max="14821" width="11.85546875" style="7" customWidth="1"/>
    <col min="14822" max="14822" width="10" style="7" customWidth="1"/>
    <col min="14823" max="14823" width="10.42578125" style="7" customWidth="1"/>
    <col min="14824" max="14824" width="9.7109375" style="7" customWidth="1"/>
    <col min="14825" max="14825" width="11.140625" style="7" customWidth="1"/>
    <col min="14826" max="14828" width="10.7109375" style="7" customWidth="1"/>
    <col min="14829" max="14829" width="11" style="7" customWidth="1"/>
    <col min="14830" max="14832" width="10.42578125" style="7" customWidth="1"/>
    <col min="14833" max="14833" width="11.42578125" style="7" customWidth="1"/>
    <col min="14834" max="14834" width="10.140625" style="7" customWidth="1"/>
    <col min="14835" max="14835" width="11.42578125" style="7" customWidth="1"/>
    <col min="14836" max="14840" width="10.7109375" style="7" customWidth="1"/>
    <col min="14841" max="14841" width="12" style="7" customWidth="1"/>
    <col min="14842" max="14842" width="10.5703125" style="7" customWidth="1"/>
    <col min="14843" max="14843" width="12.28515625" style="7" customWidth="1"/>
    <col min="14844" max="14844" width="11" style="7" customWidth="1"/>
    <col min="14845" max="14845" width="11.28515625" style="7" customWidth="1"/>
    <col min="14846" max="14846" width="10.7109375" style="7" customWidth="1"/>
    <col min="14847" max="14847" width="12.7109375" style="7" customWidth="1"/>
    <col min="14848" max="14848" width="11.140625" style="7" customWidth="1"/>
    <col min="14849" max="14849" width="11.85546875" style="7" customWidth="1"/>
    <col min="14850" max="14850" width="10.28515625" style="7" customWidth="1"/>
    <col min="14851" max="14851" width="12" style="7" customWidth="1"/>
    <col min="14852" max="14852" width="11.5703125" style="7" customWidth="1"/>
    <col min="14853" max="14853" width="12.140625" style="7" customWidth="1"/>
    <col min="14854" max="14854" width="12" style="7" customWidth="1"/>
    <col min="14855" max="14855" width="12.140625" style="7" customWidth="1"/>
    <col min="14856" max="14858" width="11" style="7" customWidth="1"/>
    <col min="14859" max="14868" width="10.7109375" style="7" customWidth="1"/>
    <col min="14869" max="14878" width="10.28515625" style="7" customWidth="1"/>
    <col min="14879" max="14888" width="10.7109375" style="7" customWidth="1"/>
    <col min="14889" max="15072" width="11.140625" style="7"/>
    <col min="15073" max="15073" width="4.140625" style="7" customWidth="1"/>
    <col min="15074" max="15074" width="15.7109375" style="7" customWidth="1"/>
    <col min="15075" max="15075" width="11" style="7" customWidth="1"/>
    <col min="15076" max="15076" width="10" style="7" customWidth="1"/>
    <col min="15077" max="15077" width="11.85546875" style="7" customWidth="1"/>
    <col min="15078" max="15078" width="10" style="7" customWidth="1"/>
    <col min="15079" max="15079" width="10.42578125" style="7" customWidth="1"/>
    <col min="15080" max="15080" width="9.7109375" style="7" customWidth="1"/>
    <col min="15081" max="15081" width="11.140625" style="7" customWidth="1"/>
    <col min="15082" max="15084" width="10.7109375" style="7" customWidth="1"/>
    <col min="15085" max="15085" width="11" style="7" customWidth="1"/>
    <col min="15086" max="15088" width="10.42578125" style="7" customWidth="1"/>
    <col min="15089" max="15089" width="11.42578125" style="7" customWidth="1"/>
    <col min="15090" max="15090" width="10.140625" style="7" customWidth="1"/>
    <col min="15091" max="15091" width="11.42578125" style="7" customWidth="1"/>
    <col min="15092" max="15096" width="10.7109375" style="7" customWidth="1"/>
    <col min="15097" max="15097" width="12" style="7" customWidth="1"/>
    <col min="15098" max="15098" width="10.5703125" style="7" customWidth="1"/>
    <col min="15099" max="15099" width="12.28515625" style="7" customWidth="1"/>
    <col min="15100" max="15100" width="11" style="7" customWidth="1"/>
    <col min="15101" max="15101" width="11.28515625" style="7" customWidth="1"/>
    <col min="15102" max="15102" width="10.7109375" style="7" customWidth="1"/>
    <col min="15103" max="15103" width="12.7109375" style="7" customWidth="1"/>
    <col min="15104" max="15104" width="11.140625" style="7" customWidth="1"/>
    <col min="15105" max="15105" width="11.85546875" style="7" customWidth="1"/>
    <col min="15106" max="15106" width="10.28515625" style="7" customWidth="1"/>
    <col min="15107" max="15107" width="12" style="7" customWidth="1"/>
    <col min="15108" max="15108" width="11.5703125" style="7" customWidth="1"/>
    <col min="15109" max="15109" width="12.140625" style="7" customWidth="1"/>
    <col min="15110" max="15110" width="12" style="7" customWidth="1"/>
    <col min="15111" max="15111" width="12.140625" style="7" customWidth="1"/>
    <col min="15112" max="15114" width="11" style="7" customWidth="1"/>
    <col min="15115" max="15124" width="10.7109375" style="7" customWidth="1"/>
    <col min="15125" max="15134" width="10.28515625" style="7" customWidth="1"/>
    <col min="15135" max="15144" width="10.7109375" style="7" customWidth="1"/>
    <col min="15145" max="15328" width="11.140625" style="7"/>
    <col min="15329" max="15329" width="4.140625" style="7" customWidth="1"/>
    <col min="15330" max="15330" width="15.7109375" style="7" customWidth="1"/>
    <col min="15331" max="15331" width="11" style="7" customWidth="1"/>
    <col min="15332" max="15332" width="10" style="7" customWidth="1"/>
    <col min="15333" max="15333" width="11.85546875" style="7" customWidth="1"/>
    <col min="15334" max="15334" width="10" style="7" customWidth="1"/>
    <col min="15335" max="15335" width="10.42578125" style="7" customWidth="1"/>
    <col min="15336" max="15336" width="9.7109375" style="7" customWidth="1"/>
    <col min="15337" max="15337" width="11.140625" style="7" customWidth="1"/>
    <col min="15338" max="15340" width="10.7109375" style="7" customWidth="1"/>
    <col min="15341" max="15341" width="11" style="7" customWidth="1"/>
    <col min="15342" max="15344" width="10.42578125" style="7" customWidth="1"/>
    <col min="15345" max="15345" width="11.42578125" style="7" customWidth="1"/>
    <col min="15346" max="15346" width="10.140625" style="7" customWidth="1"/>
    <col min="15347" max="15347" width="11.42578125" style="7" customWidth="1"/>
    <col min="15348" max="15352" width="10.7109375" style="7" customWidth="1"/>
    <col min="15353" max="15353" width="12" style="7" customWidth="1"/>
    <col min="15354" max="15354" width="10.5703125" style="7" customWidth="1"/>
    <col min="15355" max="15355" width="12.28515625" style="7" customWidth="1"/>
    <col min="15356" max="15356" width="11" style="7" customWidth="1"/>
    <col min="15357" max="15357" width="11.28515625" style="7" customWidth="1"/>
    <col min="15358" max="15358" width="10.7109375" style="7" customWidth="1"/>
    <col min="15359" max="15359" width="12.7109375" style="7" customWidth="1"/>
    <col min="15360" max="15360" width="11.140625" style="7" customWidth="1"/>
    <col min="15361" max="15361" width="11.85546875" style="7" customWidth="1"/>
    <col min="15362" max="15362" width="10.28515625" style="7" customWidth="1"/>
    <col min="15363" max="15363" width="12" style="7" customWidth="1"/>
    <col min="15364" max="15364" width="11.5703125" style="7" customWidth="1"/>
    <col min="15365" max="15365" width="12.140625" style="7" customWidth="1"/>
    <col min="15366" max="15366" width="12" style="7" customWidth="1"/>
    <col min="15367" max="15367" width="12.140625" style="7" customWidth="1"/>
    <col min="15368" max="15370" width="11" style="7" customWidth="1"/>
    <col min="15371" max="15380" width="10.7109375" style="7" customWidth="1"/>
    <col min="15381" max="15390" width="10.28515625" style="7" customWidth="1"/>
    <col min="15391" max="15400" width="10.7109375" style="7" customWidth="1"/>
    <col min="15401" max="15584" width="11.140625" style="7"/>
    <col min="15585" max="15585" width="4.140625" style="7" customWidth="1"/>
    <col min="15586" max="15586" width="15.7109375" style="7" customWidth="1"/>
    <col min="15587" max="15587" width="11" style="7" customWidth="1"/>
    <col min="15588" max="15588" width="10" style="7" customWidth="1"/>
    <col min="15589" max="15589" width="11.85546875" style="7" customWidth="1"/>
    <col min="15590" max="15590" width="10" style="7" customWidth="1"/>
    <col min="15591" max="15591" width="10.42578125" style="7" customWidth="1"/>
    <col min="15592" max="15592" width="9.7109375" style="7" customWidth="1"/>
    <col min="15593" max="15593" width="11.140625" style="7" customWidth="1"/>
    <col min="15594" max="15596" width="10.7109375" style="7" customWidth="1"/>
    <col min="15597" max="15597" width="11" style="7" customWidth="1"/>
    <col min="15598" max="15600" width="10.42578125" style="7" customWidth="1"/>
    <col min="15601" max="15601" width="11.42578125" style="7" customWidth="1"/>
    <col min="15602" max="15602" width="10.140625" style="7" customWidth="1"/>
    <col min="15603" max="15603" width="11.42578125" style="7" customWidth="1"/>
    <col min="15604" max="15608" width="10.7109375" style="7" customWidth="1"/>
    <col min="15609" max="15609" width="12" style="7" customWidth="1"/>
    <col min="15610" max="15610" width="10.5703125" style="7" customWidth="1"/>
    <col min="15611" max="15611" width="12.28515625" style="7" customWidth="1"/>
    <col min="15612" max="15612" width="11" style="7" customWidth="1"/>
    <col min="15613" max="15613" width="11.28515625" style="7" customWidth="1"/>
    <col min="15614" max="15614" width="10.7109375" style="7" customWidth="1"/>
    <col min="15615" max="15615" width="12.7109375" style="7" customWidth="1"/>
    <col min="15616" max="15616" width="11.140625" style="7" customWidth="1"/>
    <col min="15617" max="15617" width="11.85546875" style="7" customWidth="1"/>
    <col min="15618" max="15618" width="10.28515625" style="7" customWidth="1"/>
    <col min="15619" max="15619" width="12" style="7" customWidth="1"/>
    <col min="15620" max="15620" width="11.5703125" style="7" customWidth="1"/>
    <col min="15621" max="15621" width="12.140625" style="7" customWidth="1"/>
    <col min="15622" max="15622" width="12" style="7" customWidth="1"/>
    <col min="15623" max="15623" width="12.140625" style="7" customWidth="1"/>
    <col min="15624" max="15626" width="11" style="7" customWidth="1"/>
    <col min="15627" max="15636" width="10.7109375" style="7" customWidth="1"/>
    <col min="15637" max="15646" width="10.28515625" style="7" customWidth="1"/>
    <col min="15647" max="15656" width="10.7109375" style="7" customWidth="1"/>
    <col min="15657" max="15840" width="11.140625" style="7"/>
    <col min="15841" max="15841" width="4.140625" style="7" customWidth="1"/>
    <col min="15842" max="15842" width="15.7109375" style="7" customWidth="1"/>
    <col min="15843" max="15843" width="11" style="7" customWidth="1"/>
    <col min="15844" max="15844" width="10" style="7" customWidth="1"/>
    <col min="15845" max="15845" width="11.85546875" style="7" customWidth="1"/>
    <col min="15846" max="15846" width="10" style="7" customWidth="1"/>
    <col min="15847" max="15847" width="10.42578125" style="7" customWidth="1"/>
    <col min="15848" max="15848" width="9.7109375" style="7" customWidth="1"/>
    <col min="15849" max="15849" width="11.140625" style="7" customWidth="1"/>
    <col min="15850" max="15852" width="10.7109375" style="7" customWidth="1"/>
    <col min="15853" max="15853" width="11" style="7" customWidth="1"/>
    <col min="15854" max="15856" width="10.42578125" style="7" customWidth="1"/>
    <col min="15857" max="15857" width="11.42578125" style="7" customWidth="1"/>
    <col min="15858" max="15858" width="10.140625" style="7" customWidth="1"/>
    <col min="15859" max="15859" width="11.42578125" style="7" customWidth="1"/>
    <col min="15860" max="15864" width="10.7109375" style="7" customWidth="1"/>
    <col min="15865" max="15865" width="12" style="7" customWidth="1"/>
    <col min="15866" max="15866" width="10.5703125" style="7" customWidth="1"/>
    <col min="15867" max="15867" width="12.28515625" style="7" customWidth="1"/>
    <col min="15868" max="15868" width="11" style="7" customWidth="1"/>
    <col min="15869" max="15869" width="11.28515625" style="7" customWidth="1"/>
    <col min="15870" max="15870" width="10.7109375" style="7" customWidth="1"/>
    <col min="15871" max="15871" width="12.7109375" style="7" customWidth="1"/>
    <col min="15872" max="15872" width="11.140625" style="7" customWidth="1"/>
    <col min="15873" max="15873" width="11.85546875" style="7" customWidth="1"/>
    <col min="15874" max="15874" width="10.28515625" style="7" customWidth="1"/>
    <col min="15875" max="15875" width="12" style="7" customWidth="1"/>
    <col min="15876" max="15876" width="11.5703125" style="7" customWidth="1"/>
    <col min="15877" max="15877" width="12.140625" style="7" customWidth="1"/>
    <col min="15878" max="15878" width="12" style="7" customWidth="1"/>
    <col min="15879" max="15879" width="12.140625" style="7" customWidth="1"/>
    <col min="15880" max="15882" width="11" style="7" customWidth="1"/>
    <col min="15883" max="15892" width="10.7109375" style="7" customWidth="1"/>
    <col min="15893" max="15902" width="10.28515625" style="7" customWidth="1"/>
    <col min="15903" max="15912" width="10.7109375" style="7" customWidth="1"/>
    <col min="15913" max="16096" width="11.140625" style="7"/>
    <col min="16097" max="16097" width="4.140625" style="7" customWidth="1"/>
    <col min="16098" max="16098" width="15.7109375" style="7" customWidth="1"/>
    <col min="16099" max="16099" width="11" style="7" customWidth="1"/>
    <col min="16100" max="16100" width="10" style="7" customWidth="1"/>
    <col min="16101" max="16101" width="11.85546875" style="7" customWidth="1"/>
    <col min="16102" max="16102" width="10" style="7" customWidth="1"/>
    <col min="16103" max="16103" width="10.42578125" style="7" customWidth="1"/>
    <col min="16104" max="16104" width="9.7109375" style="7" customWidth="1"/>
    <col min="16105" max="16105" width="11.140625" style="7" customWidth="1"/>
    <col min="16106" max="16108" width="10.7109375" style="7" customWidth="1"/>
    <col min="16109" max="16109" width="11" style="7" customWidth="1"/>
    <col min="16110" max="16112" width="10.42578125" style="7" customWidth="1"/>
    <col min="16113" max="16113" width="11.42578125" style="7" customWidth="1"/>
    <col min="16114" max="16114" width="10.140625" style="7" customWidth="1"/>
    <col min="16115" max="16115" width="11.42578125" style="7" customWidth="1"/>
    <col min="16116" max="16120" width="10.7109375" style="7" customWidth="1"/>
    <col min="16121" max="16121" width="12" style="7" customWidth="1"/>
    <col min="16122" max="16122" width="10.5703125" style="7" customWidth="1"/>
    <col min="16123" max="16123" width="12.28515625" style="7" customWidth="1"/>
    <col min="16124" max="16124" width="11" style="7" customWidth="1"/>
    <col min="16125" max="16125" width="11.28515625" style="7" customWidth="1"/>
    <col min="16126" max="16126" width="10.7109375" style="7" customWidth="1"/>
    <col min="16127" max="16127" width="12.7109375" style="7" customWidth="1"/>
    <col min="16128" max="16128" width="11.140625" style="7" customWidth="1"/>
    <col min="16129" max="16129" width="11.85546875" style="7" customWidth="1"/>
    <col min="16130" max="16130" width="10.28515625" style="7" customWidth="1"/>
    <col min="16131" max="16131" width="12" style="7" customWidth="1"/>
    <col min="16132" max="16132" width="11.5703125" style="7" customWidth="1"/>
    <col min="16133" max="16133" width="12.140625" style="7" customWidth="1"/>
    <col min="16134" max="16134" width="12" style="7" customWidth="1"/>
    <col min="16135" max="16135" width="12.140625" style="7" customWidth="1"/>
    <col min="16136" max="16138" width="11" style="7" customWidth="1"/>
    <col min="16139" max="16148" width="10.7109375" style="7" customWidth="1"/>
    <col min="16149" max="16158" width="10.28515625" style="7" customWidth="1"/>
    <col min="16159" max="16168" width="10.7109375" style="7" customWidth="1"/>
    <col min="16169" max="16384" width="11.140625" style="7"/>
  </cols>
  <sheetData>
    <row r="1" spans="1:40" ht="28.5" customHeight="1">
      <c r="C1" s="39" t="s">
        <v>111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 t="s">
        <v>104</v>
      </c>
      <c r="R1" s="39"/>
      <c r="S1" s="39"/>
      <c r="T1" s="39"/>
      <c r="U1" s="39"/>
      <c r="V1" s="39"/>
      <c r="W1" s="39"/>
      <c r="X1" s="39"/>
      <c r="Y1" s="39"/>
      <c r="Z1" s="39"/>
      <c r="AA1" s="39" t="s">
        <v>104</v>
      </c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8" customFormat="1" ht="25.5" customHeight="1">
      <c r="A2" s="37" t="s">
        <v>77</v>
      </c>
      <c r="B2" s="37" t="s">
        <v>78</v>
      </c>
      <c r="C2" s="40" t="s">
        <v>79</v>
      </c>
      <c r="D2" s="40"/>
      <c r="E2" s="40" t="s">
        <v>80</v>
      </c>
      <c r="F2" s="40"/>
      <c r="G2" s="40" t="s">
        <v>81</v>
      </c>
      <c r="H2" s="40"/>
      <c r="I2" s="40" t="s">
        <v>82</v>
      </c>
      <c r="J2" s="40"/>
      <c r="K2" s="40" t="s">
        <v>105</v>
      </c>
      <c r="L2" s="40"/>
      <c r="M2" s="40" t="s">
        <v>83</v>
      </c>
      <c r="N2" s="40"/>
      <c r="O2" s="40" t="s">
        <v>106</v>
      </c>
      <c r="P2" s="40"/>
      <c r="Q2" s="40" t="s">
        <v>84</v>
      </c>
      <c r="R2" s="40"/>
      <c r="S2" s="40" t="s">
        <v>85</v>
      </c>
      <c r="T2" s="40"/>
      <c r="U2" s="40" t="s">
        <v>107</v>
      </c>
      <c r="V2" s="40"/>
      <c r="W2" s="40" t="s">
        <v>108</v>
      </c>
      <c r="X2" s="40"/>
      <c r="Y2" s="40" t="s">
        <v>86</v>
      </c>
      <c r="Z2" s="40"/>
      <c r="AA2" s="40" t="s">
        <v>87</v>
      </c>
      <c r="AB2" s="40"/>
      <c r="AC2" s="40" t="s">
        <v>88</v>
      </c>
      <c r="AD2" s="40"/>
      <c r="AE2" s="40" t="s">
        <v>89</v>
      </c>
      <c r="AF2" s="40"/>
      <c r="AG2" s="40" t="s">
        <v>90</v>
      </c>
      <c r="AH2" s="40"/>
      <c r="AI2" s="40" t="s">
        <v>91</v>
      </c>
      <c r="AJ2" s="40"/>
      <c r="AK2" s="41" t="s">
        <v>109</v>
      </c>
      <c r="AL2" s="42"/>
      <c r="AM2" s="41" t="s">
        <v>92</v>
      </c>
      <c r="AN2" s="42"/>
    </row>
    <row r="3" spans="1:40" s="10" customFormat="1" ht="45" customHeight="1">
      <c r="A3" s="37"/>
      <c r="B3" s="37"/>
      <c r="C3" s="9" t="s">
        <v>93</v>
      </c>
      <c r="D3" s="9" t="s">
        <v>94</v>
      </c>
      <c r="E3" s="9" t="s">
        <v>93</v>
      </c>
      <c r="F3" s="9" t="s">
        <v>94</v>
      </c>
      <c r="G3" s="9" t="s">
        <v>93</v>
      </c>
      <c r="H3" s="9" t="s">
        <v>94</v>
      </c>
      <c r="I3" s="9" t="s">
        <v>93</v>
      </c>
      <c r="J3" s="9" t="s">
        <v>94</v>
      </c>
      <c r="K3" s="9" t="s">
        <v>93</v>
      </c>
      <c r="L3" s="9" t="s">
        <v>94</v>
      </c>
      <c r="M3" s="9" t="s">
        <v>93</v>
      </c>
      <c r="N3" s="9" t="s">
        <v>94</v>
      </c>
      <c r="O3" s="9" t="s">
        <v>93</v>
      </c>
      <c r="P3" s="9" t="s">
        <v>94</v>
      </c>
      <c r="Q3" s="9" t="s">
        <v>93</v>
      </c>
      <c r="R3" s="9" t="s">
        <v>94</v>
      </c>
      <c r="S3" s="9" t="s">
        <v>93</v>
      </c>
      <c r="T3" s="9" t="s">
        <v>94</v>
      </c>
      <c r="U3" s="9" t="s">
        <v>93</v>
      </c>
      <c r="V3" s="9" t="s">
        <v>94</v>
      </c>
      <c r="W3" s="9" t="s">
        <v>93</v>
      </c>
      <c r="X3" s="9" t="s">
        <v>94</v>
      </c>
      <c r="Y3" s="9" t="s">
        <v>93</v>
      </c>
      <c r="Z3" s="9" t="s">
        <v>94</v>
      </c>
      <c r="AA3" s="9" t="s">
        <v>93</v>
      </c>
      <c r="AB3" s="9" t="s">
        <v>94</v>
      </c>
      <c r="AC3" s="9" t="s">
        <v>93</v>
      </c>
      <c r="AD3" s="9" t="s">
        <v>94</v>
      </c>
      <c r="AE3" s="9" t="s">
        <v>103</v>
      </c>
      <c r="AF3" s="9" t="s">
        <v>94</v>
      </c>
      <c r="AG3" s="9" t="s">
        <v>93</v>
      </c>
      <c r="AH3" s="9" t="s">
        <v>94</v>
      </c>
      <c r="AI3" s="9" t="s">
        <v>93</v>
      </c>
      <c r="AJ3" s="9" t="s">
        <v>94</v>
      </c>
      <c r="AK3" s="9" t="s">
        <v>93</v>
      </c>
      <c r="AL3" s="9" t="s">
        <v>94</v>
      </c>
      <c r="AM3" s="9" t="s">
        <v>93</v>
      </c>
      <c r="AN3" s="9" t="s">
        <v>94</v>
      </c>
    </row>
    <row r="4" spans="1:40" s="14" customFormat="1" ht="12.95" customHeight="1">
      <c r="A4" s="28" t="s">
        <v>70</v>
      </c>
      <c r="B4" s="11" t="s">
        <v>95</v>
      </c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</row>
    <row r="5" spans="1:40" s="19" customFormat="1" ht="12.95" customHeight="1">
      <c r="A5" s="15">
        <v>1</v>
      </c>
      <c r="B5" s="16" t="s">
        <v>15</v>
      </c>
      <c r="C5" s="17">
        <v>10</v>
      </c>
      <c r="D5" s="18">
        <v>1.5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35</v>
      </c>
      <c r="L5" s="18">
        <v>1.5</v>
      </c>
      <c r="M5" s="18">
        <v>0</v>
      </c>
      <c r="N5" s="18">
        <v>0</v>
      </c>
      <c r="O5" s="18">
        <v>22</v>
      </c>
      <c r="P5" s="18">
        <v>1.5</v>
      </c>
      <c r="Q5" s="18">
        <v>15</v>
      </c>
      <c r="R5" s="18">
        <v>1.5</v>
      </c>
      <c r="S5" s="18">
        <v>0</v>
      </c>
      <c r="T5" s="18">
        <v>0</v>
      </c>
      <c r="U5" s="18">
        <v>20</v>
      </c>
      <c r="V5" s="18">
        <v>5</v>
      </c>
      <c r="W5" s="18">
        <v>5</v>
      </c>
      <c r="X5" s="18">
        <v>5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10</v>
      </c>
      <c r="AH5" s="18">
        <v>1.5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</row>
    <row r="6" spans="1:40" ht="12.95" customHeight="1">
      <c r="A6" s="20">
        <v>2</v>
      </c>
      <c r="B6" s="21" t="s">
        <v>10</v>
      </c>
      <c r="C6" s="22">
        <v>0</v>
      </c>
      <c r="D6" s="13">
        <v>0</v>
      </c>
      <c r="E6" s="13">
        <v>20</v>
      </c>
      <c r="F6" s="13">
        <v>1.5</v>
      </c>
      <c r="G6" s="13">
        <v>0</v>
      </c>
      <c r="H6" s="13">
        <v>0</v>
      </c>
      <c r="I6" s="13">
        <v>30</v>
      </c>
      <c r="J6" s="13">
        <v>1.5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20</v>
      </c>
      <c r="R6" s="13">
        <v>1.5</v>
      </c>
      <c r="S6" s="13">
        <v>0</v>
      </c>
      <c r="T6" s="13">
        <v>0</v>
      </c>
      <c r="U6" s="13">
        <v>0</v>
      </c>
      <c r="V6" s="13">
        <v>0</v>
      </c>
      <c r="W6" s="13">
        <v>5</v>
      </c>
      <c r="X6" s="13">
        <v>5</v>
      </c>
      <c r="Y6" s="13">
        <v>0</v>
      </c>
      <c r="Z6" s="13">
        <v>0</v>
      </c>
      <c r="AA6" s="13">
        <v>25</v>
      </c>
      <c r="AB6" s="13">
        <v>1.5</v>
      </c>
      <c r="AC6" s="13">
        <v>0</v>
      </c>
      <c r="AD6" s="13">
        <v>0</v>
      </c>
      <c r="AE6" s="13">
        <v>0</v>
      </c>
      <c r="AF6" s="13">
        <v>0</v>
      </c>
      <c r="AG6" s="13">
        <v>10</v>
      </c>
      <c r="AH6" s="13">
        <v>1.5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</row>
    <row r="7" spans="1:40" s="19" customFormat="1" ht="12.95" customHeight="1">
      <c r="A7" s="15">
        <v>3</v>
      </c>
      <c r="B7" s="16" t="s">
        <v>20</v>
      </c>
      <c r="C7" s="17">
        <v>5</v>
      </c>
      <c r="D7" s="18">
        <v>1.5</v>
      </c>
      <c r="E7" s="18">
        <v>12</v>
      </c>
      <c r="F7" s="18">
        <v>1.5</v>
      </c>
      <c r="G7" s="18">
        <v>0</v>
      </c>
      <c r="H7" s="18">
        <v>0</v>
      </c>
      <c r="I7" s="18">
        <v>30</v>
      </c>
      <c r="J7" s="18">
        <v>1.5</v>
      </c>
      <c r="K7" s="18">
        <v>0</v>
      </c>
      <c r="L7" s="18">
        <v>0</v>
      </c>
      <c r="M7" s="18">
        <v>37.130000000000003</v>
      </c>
      <c r="N7" s="18">
        <v>1.5</v>
      </c>
      <c r="O7" s="18">
        <v>0</v>
      </c>
      <c r="P7" s="18">
        <v>0</v>
      </c>
      <c r="Q7" s="18">
        <v>20</v>
      </c>
      <c r="R7" s="18">
        <v>1.5</v>
      </c>
      <c r="S7" s="18">
        <v>20</v>
      </c>
      <c r="T7" s="18">
        <v>5</v>
      </c>
      <c r="U7" s="18">
        <v>0</v>
      </c>
      <c r="V7" s="18">
        <v>0</v>
      </c>
      <c r="W7" s="18">
        <v>5</v>
      </c>
      <c r="X7" s="18">
        <v>5</v>
      </c>
      <c r="Y7" s="18">
        <v>25</v>
      </c>
      <c r="Z7" s="18">
        <v>1.5</v>
      </c>
      <c r="AA7" s="18">
        <v>25</v>
      </c>
      <c r="AB7" s="18">
        <v>1.5</v>
      </c>
      <c r="AC7" s="18">
        <v>0</v>
      </c>
      <c r="AD7" s="18">
        <v>0</v>
      </c>
      <c r="AE7" s="18">
        <v>20</v>
      </c>
      <c r="AF7" s="18">
        <v>1.5</v>
      </c>
      <c r="AG7" s="18">
        <v>11.99</v>
      </c>
      <c r="AH7" s="18">
        <v>1.5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</row>
    <row r="8" spans="1:40" s="19" customFormat="1" ht="12.95" customHeight="1">
      <c r="A8" s="15">
        <v>4</v>
      </c>
      <c r="B8" s="16" t="s">
        <v>28</v>
      </c>
      <c r="C8" s="23">
        <v>5</v>
      </c>
      <c r="D8" s="18">
        <v>1.5</v>
      </c>
      <c r="E8" s="18">
        <v>20</v>
      </c>
      <c r="F8" s="18">
        <v>1.5</v>
      </c>
      <c r="G8" s="18">
        <v>0</v>
      </c>
      <c r="H8" s="18">
        <v>0</v>
      </c>
      <c r="I8" s="18">
        <v>30</v>
      </c>
      <c r="J8" s="18">
        <v>1.5</v>
      </c>
      <c r="K8" s="18">
        <v>0</v>
      </c>
      <c r="L8" s="18">
        <v>0</v>
      </c>
      <c r="M8" s="18">
        <v>25</v>
      </c>
      <c r="N8" s="18">
        <v>1.5</v>
      </c>
      <c r="O8" s="18">
        <v>0</v>
      </c>
      <c r="P8" s="18">
        <v>0</v>
      </c>
      <c r="Q8" s="18">
        <v>20</v>
      </c>
      <c r="R8" s="18">
        <v>1.5</v>
      </c>
      <c r="S8" s="18">
        <v>20</v>
      </c>
      <c r="T8" s="18">
        <v>5</v>
      </c>
      <c r="U8" s="18">
        <v>0</v>
      </c>
      <c r="V8" s="18">
        <v>0</v>
      </c>
      <c r="W8" s="18">
        <v>5</v>
      </c>
      <c r="X8" s="18">
        <v>5</v>
      </c>
      <c r="Y8" s="18">
        <v>15</v>
      </c>
      <c r="Z8" s="18">
        <v>1.5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</row>
    <row r="9" spans="1:40" ht="12.95" customHeight="1">
      <c r="A9" s="20">
        <v>5</v>
      </c>
      <c r="B9" s="21" t="s">
        <v>96</v>
      </c>
      <c r="C9" s="22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35</v>
      </c>
      <c r="L9" s="13">
        <v>1.5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</row>
    <row r="10" spans="1:40" ht="12.95" customHeight="1">
      <c r="A10" s="28" t="s">
        <v>71</v>
      </c>
      <c r="B10" s="11" t="s">
        <v>95</v>
      </c>
      <c r="C10" s="2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pans="1:40" s="19" customFormat="1" ht="12.95" customHeight="1">
      <c r="A11" s="15">
        <v>6</v>
      </c>
      <c r="B11" s="16" t="s">
        <v>29</v>
      </c>
      <c r="C11" s="17">
        <v>5</v>
      </c>
      <c r="D11" s="18">
        <v>1.5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24</v>
      </c>
      <c r="L11" s="18">
        <v>1.5</v>
      </c>
      <c r="M11" s="18">
        <v>0</v>
      </c>
      <c r="N11" s="18">
        <v>0</v>
      </c>
      <c r="O11" s="18">
        <v>28</v>
      </c>
      <c r="P11" s="18">
        <v>1.5</v>
      </c>
      <c r="Q11" s="18">
        <v>10</v>
      </c>
      <c r="R11" s="18">
        <v>1.5</v>
      </c>
      <c r="S11" s="18">
        <v>0</v>
      </c>
      <c r="T11" s="18">
        <v>0</v>
      </c>
      <c r="U11" s="18">
        <v>7</v>
      </c>
      <c r="V11" s="18">
        <v>5</v>
      </c>
      <c r="W11" s="32">
        <v>5</v>
      </c>
      <c r="X11" s="32">
        <v>5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15</v>
      </c>
      <c r="AH11" s="18">
        <v>1.5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</row>
    <row r="12" spans="1:40" s="19" customFormat="1" ht="12.95" customHeight="1">
      <c r="A12" s="15">
        <v>7</v>
      </c>
      <c r="B12" s="16" t="s">
        <v>97</v>
      </c>
      <c r="C12" s="17">
        <v>5</v>
      </c>
      <c r="D12" s="18">
        <v>1.5</v>
      </c>
      <c r="E12" s="18">
        <v>10</v>
      </c>
      <c r="F12" s="18">
        <v>1.5</v>
      </c>
      <c r="G12" s="18">
        <v>0</v>
      </c>
      <c r="H12" s="18">
        <v>0</v>
      </c>
      <c r="I12" s="18">
        <v>25</v>
      </c>
      <c r="J12" s="18">
        <v>1.5</v>
      </c>
      <c r="K12" s="18">
        <v>0</v>
      </c>
      <c r="L12" s="18">
        <v>0</v>
      </c>
      <c r="M12" s="18">
        <v>35</v>
      </c>
      <c r="N12" s="18">
        <v>1.5</v>
      </c>
      <c r="O12" s="18">
        <v>0</v>
      </c>
      <c r="P12" s="18">
        <v>0</v>
      </c>
      <c r="Q12" s="18">
        <v>8</v>
      </c>
      <c r="R12" s="18">
        <v>1.5</v>
      </c>
      <c r="S12" s="18">
        <v>7</v>
      </c>
      <c r="T12" s="18">
        <v>5</v>
      </c>
      <c r="U12" s="18">
        <v>0</v>
      </c>
      <c r="V12" s="18">
        <v>0</v>
      </c>
      <c r="W12" s="18">
        <v>5</v>
      </c>
      <c r="X12" s="18">
        <v>5</v>
      </c>
      <c r="Y12" s="18">
        <v>0</v>
      </c>
      <c r="Z12" s="18">
        <v>0</v>
      </c>
      <c r="AA12" s="18">
        <v>42</v>
      </c>
      <c r="AB12" s="18">
        <v>1.5</v>
      </c>
      <c r="AC12" s="18">
        <v>0</v>
      </c>
      <c r="AD12" s="18">
        <v>0</v>
      </c>
      <c r="AE12" s="18">
        <v>0</v>
      </c>
      <c r="AF12" s="18">
        <v>0</v>
      </c>
      <c r="AG12" s="32">
        <v>0</v>
      </c>
      <c r="AH12" s="32">
        <v>0</v>
      </c>
      <c r="AI12" s="18">
        <v>0</v>
      </c>
      <c r="AJ12" s="18">
        <v>0</v>
      </c>
      <c r="AK12" s="18">
        <v>5</v>
      </c>
      <c r="AL12" s="18">
        <v>1.5</v>
      </c>
      <c r="AM12" s="18">
        <v>0</v>
      </c>
      <c r="AN12" s="18">
        <v>0</v>
      </c>
    </row>
    <row r="13" spans="1:40" s="19" customFormat="1" ht="12.95" customHeight="1">
      <c r="A13" s="15">
        <v>8</v>
      </c>
      <c r="B13" s="16" t="s">
        <v>98</v>
      </c>
      <c r="C13" s="17">
        <v>12</v>
      </c>
      <c r="D13" s="18">
        <v>1.5</v>
      </c>
      <c r="E13" s="18">
        <v>22</v>
      </c>
      <c r="F13" s="18">
        <v>1.5</v>
      </c>
      <c r="G13" s="18">
        <v>20</v>
      </c>
      <c r="H13" s="18">
        <v>1.5</v>
      </c>
      <c r="I13" s="18">
        <v>22</v>
      </c>
      <c r="J13" s="18">
        <v>1.5</v>
      </c>
      <c r="K13" s="18">
        <v>0</v>
      </c>
      <c r="L13" s="18">
        <v>0</v>
      </c>
      <c r="M13" s="18">
        <v>38</v>
      </c>
      <c r="N13" s="18">
        <v>1.5</v>
      </c>
      <c r="O13" s="18">
        <v>0</v>
      </c>
      <c r="P13" s="18">
        <v>0</v>
      </c>
      <c r="Q13" s="18">
        <v>12</v>
      </c>
      <c r="R13" s="18">
        <v>1.5</v>
      </c>
      <c r="S13" s="18">
        <v>25</v>
      </c>
      <c r="T13" s="18">
        <v>5</v>
      </c>
      <c r="U13" s="18">
        <v>0</v>
      </c>
      <c r="V13" s="18">
        <v>0</v>
      </c>
      <c r="W13" s="18">
        <v>5</v>
      </c>
      <c r="X13" s="18">
        <v>5</v>
      </c>
      <c r="Y13" s="18">
        <v>0</v>
      </c>
      <c r="Z13" s="18">
        <v>0</v>
      </c>
      <c r="AA13" s="18">
        <v>32</v>
      </c>
      <c r="AB13" s="18">
        <v>1.5</v>
      </c>
      <c r="AC13" s="18">
        <v>29</v>
      </c>
      <c r="AD13" s="18">
        <v>1.5</v>
      </c>
      <c r="AE13" s="18">
        <v>0</v>
      </c>
      <c r="AF13" s="18">
        <v>0</v>
      </c>
      <c r="AG13" s="18">
        <v>22</v>
      </c>
      <c r="AH13" s="18">
        <v>1.5</v>
      </c>
      <c r="AI13" s="18">
        <v>0</v>
      </c>
      <c r="AJ13" s="18">
        <v>0</v>
      </c>
      <c r="AK13" s="18">
        <v>12</v>
      </c>
      <c r="AL13" s="18">
        <v>1.5</v>
      </c>
      <c r="AM13" s="18">
        <v>0</v>
      </c>
      <c r="AN13" s="18">
        <v>0</v>
      </c>
    </row>
    <row r="14" spans="1:40" s="19" customFormat="1" ht="12.95" customHeight="1">
      <c r="A14" s="15">
        <v>9</v>
      </c>
      <c r="B14" s="16" t="s">
        <v>6</v>
      </c>
      <c r="C14" s="17">
        <v>5</v>
      </c>
      <c r="D14" s="18">
        <v>1.5</v>
      </c>
      <c r="E14" s="18">
        <v>4</v>
      </c>
      <c r="F14" s="18">
        <v>1.5</v>
      </c>
      <c r="G14" s="32">
        <v>0</v>
      </c>
      <c r="H14" s="32">
        <v>0</v>
      </c>
      <c r="I14" s="18">
        <v>18</v>
      </c>
      <c r="J14" s="18">
        <v>1.5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12</v>
      </c>
      <c r="R14" s="18">
        <v>1.5</v>
      </c>
      <c r="S14" s="18">
        <v>0</v>
      </c>
      <c r="T14" s="18">
        <v>0</v>
      </c>
      <c r="U14" s="18">
        <v>0</v>
      </c>
      <c r="V14" s="18">
        <v>0</v>
      </c>
      <c r="W14" s="18">
        <v>5</v>
      </c>
      <c r="X14" s="18">
        <v>5</v>
      </c>
      <c r="Y14" s="18">
        <v>0</v>
      </c>
      <c r="Z14" s="18">
        <v>0</v>
      </c>
      <c r="AA14" s="18">
        <v>20</v>
      </c>
      <c r="AB14" s="18">
        <v>1.5</v>
      </c>
      <c r="AC14" s="18">
        <v>0</v>
      </c>
      <c r="AD14" s="18">
        <v>0</v>
      </c>
      <c r="AE14" s="18">
        <v>0</v>
      </c>
      <c r="AF14" s="18">
        <v>0</v>
      </c>
      <c r="AG14" s="18">
        <v>20</v>
      </c>
      <c r="AH14" s="18">
        <v>1.5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</row>
    <row r="15" spans="1:40" s="19" customFormat="1" ht="12.95" customHeight="1">
      <c r="A15" s="15">
        <v>10</v>
      </c>
      <c r="B15" s="16" t="s">
        <v>19</v>
      </c>
      <c r="C15" s="17">
        <v>9</v>
      </c>
      <c r="D15" s="18">
        <v>1.5</v>
      </c>
      <c r="E15" s="18">
        <v>0</v>
      </c>
      <c r="F15" s="18">
        <v>0</v>
      </c>
      <c r="G15" s="18">
        <v>0</v>
      </c>
      <c r="H15" s="18">
        <v>0</v>
      </c>
      <c r="I15" s="18">
        <v>18</v>
      </c>
      <c r="J15" s="18">
        <v>1.5</v>
      </c>
      <c r="K15" s="18">
        <v>0</v>
      </c>
      <c r="L15" s="18">
        <v>0</v>
      </c>
      <c r="M15" s="18">
        <v>35</v>
      </c>
      <c r="N15" s="18">
        <v>1.5</v>
      </c>
      <c r="O15" s="18">
        <v>0</v>
      </c>
      <c r="P15" s="18">
        <v>0</v>
      </c>
      <c r="Q15" s="18">
        <v>7.5</v>
      </c>
      <c r="R15" s="18">
        <v>1.5</v>
      </c>
      <c r="S15" s="18">
        <v>0</v>
      </c>
      <c r="T15" s="18">
        <v>0</v>
      </c>
      <c r="U15" s="18">
        <v>0</v>
      </c>
      <c r="V15" s="18">
        <v>0</v>
      </c>
      <c r="W15" s="18">
        <v>7</v>
      </c>
      <c r="X15" s="18">
        <v>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11.5</v>
      </c>
      <c r="AH15" s="18">
        <v>1.5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</row>
    <row r="16" spans="1:40" ht="12.95" customHeight="1">
      <c r="A16" s="28" t="s">
        <v>73</v>
      </c>
      <c r="B16" s="11" t="s">
        <v>95</v>
      </c>
      <c r="C16" s="2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</row>
    <row r="17" spans="1:40" s="19" customFormat="1" ht="12.95" customHeight="1">
      <c r="A17" s="15">
        <v>11</v>
      </c>
      <c r="B17" s="16" t="s">
        <v>33</v>
      </c>
      <c r="C17" s="17">
        <v>5</v>
      </c>
      <c r="D17" s="18">
        <v>1.5</v>
      </c>
      <c r="E17" s="18">
        <v>15</v>
      </c>
      <c r="F17" s="18">
        <v>1.5</v>
      </c>
      <c r="G17" s="18">
        <v>0</v>
      </c>
      <c r="H17" s="18">
        <v>0</v>
      </c>
      <c r="I17" s="18">
        <v>15</v>
      </c>
      <c r="J17" s="18">
        <v>1.5</v>
      </c>
      <c r="K17" s="18">
        <v>0</v>
      </c>
      <c r="L17" s="18">
        <v>0</v>
      </c>
      <c r="M17" s="18">
        <v>25</v>
      </c>
      <c r="N17" s="18">
        <v>1.5</v>
      </c>
      <c r="O17" s="18">
        <v>0</v>
      </c>
      <c r="P17" s="18">
        <v>0</v>
      </c>
      <c r="Q17" s="18">
        <v>30</v>
      </c>
      <c r="R17" s="18">
        <v>1.5</v>
      </c>
      <c r="S17" s="18">
        <v>20</v>
      </c>
      <c r="T17" s="18">
        <v>5</v>
      </c>
      <c r="U17" s="18">
        <v>0</v>
      </c>
      <c r="V17" s="18">
        <v>0</v>
      </c>
      <c r="W17" s="18">
        <v>12</v>
      </c>
      <c r="X17" s="18">
        <v>5</v>
      </c>
      <c r="Y17" s="18">
        <v>0</v>
      </c>
      <c r="Z17" s="18">
        <v>0</v>
      </c>
      <c r="AA17" s="18">
        <v>20</v>
      </c>
      <c r="AB17" s="18">
        <v>1.5</v>
      </c>
      <c r="AC17" s="18">
        <v>17</v>
      </c>
      <c r="AD17" s="18">
        <v>1.5</v>
      </c>
      <c r="AE17" s="18">
        <v>0</v>
      </c>
      <c r="AF17" s="18">
        <v>0</v>
      </c>
      <c r="AG17" s="18">
        <v>40</v>
      </c>
      <c r="AH17" s="18">
        <v>1.5</v>
      </c>
      <c r="AI17" s="18">
        <v>25</v>
      </c>
      <c r="AJ17" s="18">
        <v>1.5</v>
      </c>
      <c r="AK17" s="18">
        <v>0</v>
      </c>
      <c r="AL17" s="18">
        <v>0</v>
      </c>
      <c r="AM17" s="18">
        <v>0</v>
      </c>
      <c r="AN17" s="18">
        <v>0</v>
      </c>
    </row>
    <row r="18" spans="1:40" s="19" customFormat="1" ht="12.95" customHeight="1">
      <c r="A18" s="15">
        <v>12</v>
      </c>
      <c r="B18" s="16" t="s">
        <v>12</v>
      </c>
      <c r="C18" s="17">
        <v>5</v>
      </c>
      <c r="D18" s="18">
        <v>1.5</v>
      </c>
      <c r="E18" s="18">
        <v>10</v>
      </c>
      <c r="F18" s="18">
        <v>1.5</v>
      </c>
      <c r="G18" s="18">
        <v>30</v>
      </c>
      <c r="H18" s="18">
        <v>1.5</v>
      </c>
      <c r="I18" s="18">
        <v>30</v>
      </c>
      <c r="J18" s="18">
        <v>1.5</v>
      </c>
      <c r="K18" s="18">
        <v>0</v>
      </c>
      <c r="L18" s="18">
        <v>0</v>
      </c>
      <c r="M18" s="18">
        <v>20</v>
      </c>
      <c r="N18" s="18">
        <v>1.5</v>
      </c>
      <c r="O18" s="18">
        <v>0</v>
      </c>
      <c r="P18" s="18">
        <v>0</v>
      </c>
      <c r="Q18" s="18">
        <v>30</v>
      </c>
      <c r="R18" s="18">
        <v>1.5</v>
      </c>
      <c r="S18" s="18">
        <v>35</v>
      </c>
      <c r="T18" s="18">
        <v>5</v>
      </c>
      <c r="U18" s="18">
        <v>0</v>
      </c>
      <c r="V18" s="18">
        <v>0</v>
      </c>
      <c r="W18" s="18">
        <v>12</v>
      </c>
      <c r="X18" s="18">
        <v>5</v>
      </c>
      <c r="Y18" s="18">
        <v>10</v>
      </c>
      <c r="Z18" s="18">
        <v>1.5</v>
      </c>
      <c r="AA18" s="18">
        <v>25</v>
      </c>
      <c r="AB18" s="18">
        <v>1.5</v>
      </c>
      <c r="AC18" s="18">
        <v>25</v>
      </c>
      <c r="AD18" s="18">
        <v>1.5</v>
      </c>
      <c r="AE18" s="18">
        <v>0</v>
      </c>
      <c r="AF18" s="18">
        <v>0</v>
      </c>
      <c r="AG18" s="18">
        <v>40</v>
      </c>
      <c r="AH18" s="18">
        <v>1.5</v>
      </c>
      <c r="AI18" s="18">
        <v>30</v>
      </c>
      <c r="AJ18" s="18">
        <v>1.5</v>
      </c>
      <c r="AK18" s="18">
        <v>0</v>
      </c>
      <c r="AL18" s="18">
        <v>0</v>
      </c>
      <c r="AM18" s="18">
        <v>0</v>
      </c>
      <c r="AN18" s="18">
        <v>0</v>
      </c>
    </row>
    <row r="19" spans="1:40" s="19" customFormat="1" ht="12.95" customHeight="1">
      <c r="A19" s="15">
        <v>13</v>
      </c>
      <c r="B19" s="16" t="s">
        <v>31</v>
      </c>
      <c r="C19" s="17">
        <v>5</v>
      </c>
      <c r="D19" s="18">
        <v>1.5</v>
      </c>
      <c r="E19" s="18">
        <v>20</v>
      </c>
      <c r="F19" s="18">
        <v>1.5</v>
      </c>
      <c r="G19" s="18">
        <v>0</v>
      </c>
      <c r="H19" s="18">
        <v>0</v>
      </c>
      <c r="I19" s="18">
        <v>25</v>
      </c>
      <c r="J19" s="18">
        <v>1.5</v>
      </c>
      <c r="K19" s="18">
        <v>0</v>
      </c>
      <c r="L19" s="18">
        <v>0</v>
      </c>
      <c r="M19" s="18">
        <v>35</v>
      </c>
      <c r="N19" s="18">
        <v>1.5</v>
      </c>
      <c r="O19" s="18">
        <v>0</v>
      </c>
      <c r="P19" s="18">
        <v>0</v>
      </c>
      <c r="Q19" s="18">
        <v>5</v>
      </c>
      <c r="R19" s="18">
        <v>1.5</v>
      </c>
      <c r="S19" s="18">
        <v>0</v>
      </c>
      <c r="T19" s="18">
        <v>0</v>
      </c>
      <c r="U19" s="18">
        <v>30</v>
      </c>
      <c r="V19" s="18">
        <v>5</v>
      </c>
      <c r="W19" s="18">
        <v>8</v>
      </c>
      <c r="X19" s="18">
        <v>5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24">
        <v>20</v>
      </c>
      <c r="AH19" s="18">
        <v>1.5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</row>
    <row r="20" spans="1:40" ht="12.95" customHeight="1">
      <c r="A20" s="20">
        <v>14</v>
      </c>
      <c r="B20" s="21" t="s">
        <v>26</v>
      </c>
      <c r="C20" s="2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</row>
    <row r="21" spans="1:40" s="19" customFormat="1" ht="12.95" customHeight="1">
      <c r="A21" s="15">
        <v>15</v>
      </c>
      <c r="B21" s="16" t="s">
        <v>32</v>
      </c>
      <c r="C21" s="17">
        <v>0</v>
      </c>
      <c r="D21" s="18">
        <v>0</v>
      </c>
      <c r="E21" s="18">
        <v>20</v>
      </c>
      <c r="F21" s="18">
        <v>1.5</v>
      </c>
      <c r="G21" s="18">
        <v>30</v>
      </c>
      <c r="H21" s="18">
        <v>1.5</v>
      </c>
      <c r="I21" s="18">
        <v>30</v>
      </c>
      <c r="J21" s="18">
        <v>1.5</v>
      </c>
      <c r="K21" s="18">
        <v>0</v>
      </c>
      <c r="L21" s="18">
        <v>0</v>
      </c>
      <c r="M21" s="18">
        <v>35</v>
      </c>
      <c r="N21" s="18">
        <v>1.5</v>
      </c>
      <c r="O21" s="18">
        <v>0</v>
      </c>
      <c r="P21" s="18">
        <v>0</v>
      </c>
      <c r="Q21" s="18">
        <v>30</v>
      </c>
      <c r="R21" s="18">
        <v>1.5</v>
      </c>
      <c r="S21" s="18">
        <v>35</v>
      </c>
      <c r="T21" s="18">
        <v>5</v>
      </c>
      <c r="U21" s="18">
        <v>0</v>
      </c>
      <c r="V21" s="18">
        <v>0</v>
      </c>
      <c r="W21" s="18">
        <v>12</v>
      </c>
      <c r="X21" s="18">
        <v>5</v>
      </c>
      <c r="Y21" s="18">
        <v>0</v>
      </c>
      <c r="Z21" s="18">
        <v>0</v>
      </c>
      <c r="AA21" s="18">
        <v>25</v>
      </c>
      <c r="AB21" s="18">
        <v>1.5</v>
      </c>
      <c r="AC21" s="18">
        <v>25</v>
      </c>
      <c r="AD21" s="18">
        <v>1.5</v>
      </c>
      <c r="AE21" s="18">
        <v>0</v>
      </c>
      <c r="AF21" s="18">
        <v>0</v>
      </c>
      <c r="AG21" s="18">
        <v>40</v>
      </c>
      <c r="AH21" s="18">
        <v>1.5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</row>
    <row r="22" spans="1:40" ht="12.95" customHeight="1">
      <c r="A22" s="28" t="s">
        <v>74</v>
      </c>
      <c r="B22" s="11" t="s">
        <v>99</v>
      </c>
      <c r="C22" s="2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</row>
    <row r="23" spans="1:40" s="19" customFormat="1" ht="12.95" customHeight="1">
      <c r="A23" s="15">
        <v>16</v>
      </c>
      <c r="B23" s="16" t="s">
        <v>100</v>
      </c>
      <c r="C23" s="25">
        <v>0</v>
      </c>
      <c r="D23" s="25">
        <v>0</v>
      </c>
      <c r="E23" s="25">
        <v>19.670000000000002</v>
      </c>
      <c r="F23" s="25">
        <v>1.5</v>
      </c>
      <c r="G23" s="25">
        <v>0</v>
      </c>
      <c r="H23" s="25">
        <v>0</v>
      </c>
      <c r="I23" s="25">
        <v>29.21</v>
      </c>
      <c r="J23" s="25">
        <v>1.5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15.66</v>
      </c>
      <c r="R23" s="25">
        <v>1.5</v>
      </c>
      <c r="S23" s="25">
        <v>17.57</v>
      </c>
      <c r="T23" s="25">
        <v>5</v>
      </c>
      <c r="U23" s="25">
        <v>0</v>
      </c>
      <c r="V23" s="25">
        <v>0</v>
      </c>
      <c r="W23" s="25">
        <v>17.350000000000001</v>
      </c>
      <c r="X23" s="25">
        <v>5</v>
      </c>
      <c r="Y23" s="25">
        <v>16.52</v>
      </c>
      <c r="Z23" s="25">
        <v>1.5</v>
      </c>
      <c r="AA23" s="25">
        <v>22.68</v>
      </c>
      <c r="AB23" s="25">
        <v>1.5</v>
      </c>
      <c r="AC23" s="25">
        <v>20.45</v>
      </c>
      <c r="AD23" s="25">
        <v>1.5</v>
      </c>
      <c r="AE23" s="25">
        <v>0</v>
      </c>
      <c r="AF23" s="25">
        <v>0</v>
      </c>
      <c r="AG23" s="25">
        <v>11.85</v>
      </c>
      <c r="AH23" s="25">
        <v>1.5</v>
      </c>
      <c r="AI23" s="25">
        <v>46.08</v>
      </c>
      <c r="AJ23" s="25">
        <v>1.5</v>
      </c>
      <c r="AK23" s="25">
        <v>0</v>
      </c>
      <c r="AL23" s="25">
        <v>0</v>
      </c>
      <c r="AM23" s="25">
        <v>0</v>
      </c>
      <c r="AN23" s="25">
        <v>0</v>
      </c>
    </row>
    <row r="24" spans="1:40" ht="12.95" customHeight="1">
      <c r="A24" s="20">
        <v>17</v>
      </c>
      <c r="B24" s="21" t="s">
        <v>72</v>
      </c>
      <c r="C24" s="22">
        <v>20</v>
      </c>
      <c r="D24" s="13">
        <v>1.5</v>
      </c>
      <c r="E24" s="13">
        <v>19.600000000000001</v>
      </c>
      <c r="F24" s="13">
        <v>1.5</v>
      </c>
      <c r="G24" s="13">
        <v>33.479999999999997</v>
      </c>
      <c r="H24" s="13">
        <v>1.5</v>
      </c>
      <c r="I24" s="13">
        <v>17.350000000000001</v>
      </c>
      <c r="J24" s="13">
        <v>1.5</v>
      </c>
      <c r="K24" s="13">
        <v>23</v>
      </c>
      <c r="L24" s="13">
        <v>1.5</v>
      </c>
      <c r="M24" s="13">
        <v>0</v>
      </c>
      <c r="N24" s="13">
        <v>0</v>
      </c>
      <c r="O24" s="13">
        <v>0</v>
      </c>
      <c r="P24" s="13">
        <v>0</v>
      </c>
      <c r="Q24" s="13">
        <v>6.15</v>
      </c>
      <c r="R24" s="13">
        <v>1.5</v>
      </c>
      <c r="S24" s="13">
        <v>0</v>
      </c>
      <c r="T24" s="13">
        <v>0</v>
      </c>
      <c r="U24" s="13">
        <v>0</v>
      </c>
      <c r="V24" s="13">
        <v>0</v>
      </c>
      <c r="W24" s="13">
        <v>17.48</v>
      </c>
      <c r="X24" s="13">
        <v>5</v>
      </c>
      <c r="Y24" s="13">
        <v>0</v>
      </c>
      <c r="Z24" s="13">
        <v>0</v>
      </c>
      <c r="AA24" s="13">
        <v>7.27</v>
      </c>
      <c r="AB24" s="13">
        <v>1.5</v>
      </c>
      <c r="AC24" s="13">
        <v>0</v>
      </c>
      <c r="AD24" s="13">
        <v>0</v>
      </c>
      <c r="AE24" s="13">
        <v>0</v>
      </c>
      <c r="AF24" s="13">
        <v>0</v>
      </c>
      <c r="AG24" s="13">
        <v>2.78</v>
      </c>
      <c r="AH24" s="13">
        <v>1.5</v>
      </c>
      <c r="AI24" s="13">
        <v>43.67</v>
      </c>
      <c r="AJ24" s="13">
        <v>1.5</v>
      </c>
      <c r="AK24" s="13">
        <v>0</v>
      </c>
      <c r="AL24" s="13">
        <v>0</v>
      </c>
      <c r="AM24" s="13">
        <v>0</v>
      </c>
      <c r="AN24" s="13">
        <v>0</v>
      </c>
    </row>
    <row r="25" spans="1:40" s="19" customFormat="1" ht="12.95" customHeight="1">
      <c r="A25" s="15">
        <v>18</v>
      </c>
      <c r="B25" s="16" t="s">
        <v>25</v>
      </c>
      <c r="C25" s="17">
        <v>18</v>
      </c>
      <c r="D25" s="18">
        <v>1.5</v>
      </c>
      <c r="E25" s="18">
        <v>26.3</v>
      </c>
      <c r="F25" s="18">
        <v>1.5</v>
      </c>
      <c r="G25" s="18">
        <v>35.520000000000003</v>
      </c>
      <c r="H25" s="18">
        <v>1.5</v>
      </c>
      <c r="I25" s="18">
        <v>28.02</v>
      </c>
      <c r="J25" s="18">
        <v>1.5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18.52</v>
      </c>
      <c r="R25" s="18">
        <v>1.5</v>
      </c>
      <c r="S25" s="18">
        <v>0</v>
      </c>
      <c r="T25" s="18">
        <v>0</v>
      </c>
      <c r="U25" s="18">
        <v>0</v>
      </c>
      <c r="V25" s="18">
        <v>0</v>
      </c>
      <c r="W25" s="18">
        <v>20.29</v>
      </c>
      <c r="X25" s="18">
        <v>5</v>
      </c>
      <c r="Y25" s="18">
        <v>0</v>
      </c>
      <c r="Z25" s="18">
        <v>0</v>
      </c>
      <c r="AA25" s="18">
        <v>19.89</v>
      </c>
      <c r="AB25" s="18">
        <v>1.5</v>
      </c>
      <c r="AC25" s="18">
        <v>13.27</v>
      </c>
      <c r="AD25" s="18">
        <v>1.5</v>
      </c>
      <c r="AE25" s="18">
        <v>0</v>
      </c>
      <c r="AF25" s="18">
        <v>0</v>
      </c>
      <c r="AG25" s="18">
        <v>11.32</v>
      </c>
      <c r="AH25" s="18">
        <v>1.5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</row>
    <row r="26" spans="1:40" s="19" customFormat="1" ht="12.95" customHeight="1">
      <c r="A26" s="15">
        <v>19</v>
      </c>
      <c r="B26" s="16" t="s">
        <v>34</v>
      </c>
      <c r="C26" s="17">
        <v>18</v>
      </c>
      <c r="D26" s="18">
        <v>1.5</v>
      </c>
      <c r="E26" s="18">
        <v>7.76</v>
      </c>
      <c r="F26" s="18">
        <v>1.5</v>
      </c>
      <c r="G26" s="18">
        <v>0</v>
      </c>
      <c r="H26" s="18">
        <v>0</v>
      </c>
      <c r="I26" s="18">
        <v>19.5</v>
      </c>
      <c r="J26" s="18">
        <v>1.5</v>
      </c>
      <c r="K26" s="18">
        <v>0</v>
      </c>
      <c r="L26" s="18">
        <v>0</v>
      </c>
      <c r="M26" s="18">
        <v>21.43</v>
      </c>
      <c r="N26" s="18">
        <v>1.5</v>
      </c>
      <c r="O26" s="18">
        <v>0</v>
      </c>
      <c r="P26" s="18">
        <v>0</v>
      </c>
      <c r="Q26" s="18">
        <v>23.41</v>
      </c>
      <c r="R26" s="18">
        <v>1.5</v>
      </c>
      <c r="S26" s="18">
        <v>19.97</v>
      </c>
      <c r="T26" s="18">
        <v>5</v>
      </c>
      <c r="U26" s="18">
        <v>0</v>
      </c>
      <c r="V26" s="18">
        <v>0</v>
      </c>
      <c r="W26" s="18">
        <v>18.38</v>
      </c>
      <c r="X26" s="18">
        <v>5</v>
      </c>
      <c r="Y26" s="18">
        <v>15.57</v>
      </c>
      <c r="Z26" s="18">
        <v>1.5</v>
      </c>
      <c r="AA26" s="18">
        <v>0</v>
      </c>
      <c r="AB26" s="18">
        <v>0</v>
      </c>
      <c r="AC26" s="18">
        <v>16.53</v>
      </c>
      <c r="AD26" s="18">
        <v>1.5</v>
      </c>
      <c r="AE26" s="18">
        <v>0</v>
      </c>
      <c r="AF26" s="18">
        <v>0</v>
      </c>
      <c r="AG26" s="18">
        <v>2.17</v>
      </c>
      <c r="AH26" s="18">
        <v>1.5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</row>
    <row r="27" spans="1:40" s="19" customFormat="1" ht="12.95" customHeight="1">
      <c r="A27" s="15">
        <v>20</v>
      </c>
      <c r="B27" s="16" t="s">
        <v>27</v>
      </c>
      <c r="C27" s="17">
        <v>22</v>
      </c>
      <c r="D27" s="18">
        <v>1.5</v>
      </c>
      <c r="E27" s="18">
        <v>11.64</v>
      </c>
      <c r="F27" s="18">
        <v>1.5</v>
      </c>
      <c r="G27" s="18">
        <v>33.58</v>
      </c>
      <c r="H27" s="18">
        <v>1.5</v>
      </c>
      <c r="I27" s="18">
        <v>20.7</v>
      </c>
      <c r="J27" s="18">
        <v>1.5</v>
      </c>
      <c r="K27" s="18">
        <v>0</v>
      </c>
      <c r="L27" s="18">
        <v>0</v>
      </c>
      <c r="M27" s="18">
        <v>24.97</v>
      </c>
      <c r="N27" s="18">
        <v>1.5</v>
      </c>
      <c r="O27" s="18">
        <v>0</v>
      </c>
      <c r="P27" s="18">
        <v>0</v>
      </c>
      <c r="Q27" s="18">
        <v>16.47</v>
      </c>
      <c r="R27" s="18">
        <v>1.5</v>
      </c>
      <c r="S27" s="18">
        <v>27.45</v>
      </c>
      <c r="T27" s="18">
        <v>5</v>
      </c>
      <c r="U27" s="18">
        <v>0</v>
      </c>
      <c r="V27" s="18">
        <v>0</v>
      </c>
      <c r="W27" s="18">
        <v>20.29</v>
      </c>
      <c r="X27" s="18">
        <v>5</v>
      </c>
      <c r="Y27" s="18">
        <v>23.53</v>
      </c>
      <c r="Z27" s="18">
        <v>1.5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27.24</v>
      </c>
      <c r="AH27" s="18">
        <v>1.5</v>
      </c>
      <c r="AI27" s="18">
        <v>0</v>
      </c>
      <c r="AJ27" s="18">
        <v>0</v>
      </c>
      <c r="AK27" s="18">
        <v>30</v>
      </c>
      <c r="AL27" s="18">
        <v>1.5</v>
      </c>
      <c r="AM27" s="18">
        <v>30</v>
      </c>
      <c r="AN27" s="18">
        <v>1.5</v>
      </c>
    </row>
    <row r="28" spans="1:40" ht="12.95" customHeight="1">
      <c r="A28" s="28" t="s">
        <v>75</v>
      </c>
      <c r="B28" s="11" t="s">
        <v>95</v>
      </c>
      <c r="C28" s="2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</row>
    <row r="29" spans="1:40" s="19" customFormat="1" ht="12.95" customHeight="1">
      <c r="A29" s="15">
        <v>21</v>
      </c>
      <c r="B29" s="16" t="s">
        <v>101</v>
      </c>
      <c r="C29" s="17">
        <v>15</v>
      </c>
      <c r="D29" s="18">
        <v>1.5</v>
      </c>
      <c r="E29" s="18">
        <v>20</v>
      </c>
      <c r="F29" s="18">
        <v>1.5</v>
      </c>
      <c r="G29" s="18">
        <v>30</v>
      </c>
      <c r="H29" s="18">
        <v>1.5</v>
      </c>
      <c r="I29" s="18">
        <v>25</v>
      </c>
      <c r="J29" s="18">
        <v>1.5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15</v>
      </c>
      <c r="R29" s="18">
        <v>1.5</v>
      </c>
      <c r="S29" s="18">
        <v>0</v>
      </c>
      <c r="T29" s="18">
        <v>0</v>
      </c>
      <c r="U29" s="18">
        <v>0</v>
      </c>
      <c r="V29" s="18">
        <v>0</v>
      </c>
      <c r="W29" s="18">
        <v>3</v>
      </c>
      <c r="X29" s="18">
        <v>3</v>
      </c>
      <c r="Y29" s="18">
        <v>0</v>
      </c>
      <c r="Z29" s="18">
        <v>0</v>
      </c>
      <c r="AA29" s="18">
        <v>30</v>
      </c>
      <c r="AB29" s="18">
        <v>1.5</v>
      </c>
      <c r="AC29" s="18">
        <v>20</v>
      </c>
      <c r="AD29" s="18">
        <v>1.5</v>
      </c>
      <c r="AE29" s="18">
        <v>0</v>
      </c>
      <c r="AF29" s="18">
        <v>0</v>
      </c>
      <c r="AG29" s="18">
        <v>20</v>
      </c>
      <c r="AH29" s="18">
        <v>1.5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</row>
    <row r="30" spans="1:40" s="19" customFormat="1" ht="12.95" customHeight="1">
      <c r="A30" s="15">
        <v>22</v>
      </c>
      <c r="B30" s="16" t="s">
        <v>35</v>
      </c>
      <c r="C30" s="17">
        <v>10</v>
      </c>
      <c r="D30" s="18">
        <v>1.5</v>
      </c>
      <c r="E30" s="18">
        <v>20</v>
      </c>
      <c r="F30" s="18">
        <v>1.5</v>
      </c>
      <c r="G30" s="18">
        <v>0</v>
      </c>
      <c r="H30" s="18">
        <v>0</v>
      </c>
      <c r="I30" s="18">
        <v>15</v>
      </c>
      <c r="J30" s="18">
        <v>1.5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15</v>
      </c>
      <c r="R30" s="18">
        <v>1.5</v>
      </c>
      <c r="S30" s="18">
        <v>0</v>
      </c>
      <c r="T30" s="18">
        <v>0</v>
      </c>
      <c r="U30" s="18">
        <v>0</v>
      </c>
      <c r="V30" s="18">
        <v>0</v>
      </c>
      <c r="W30" s="18">
        <v>15</v>
      </c>
      <c r="X30" s="18">
        <v>5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20</v>
      </c>
      <c r="AH30" s="18">
        <v>1.5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</row>
    <row r="31" spans="1:40" s="19" customFormat="1" ht="12.95" customHeight="1">
      <c r="A31" s="15">
        <v>23</v>
      </c>
      <c r="B31" s="16" t="s">
        <v>102</v>
      </c>
      <c r="C31" s="17">
        <v>15</v>
      </c>
      <c r="D31" s="18">
        <v>1.5</v>
      </c>
      <c r="E31" s="18">
        <v>12</v>
      </c>
      <c r="F31" s="18">
        <v>1.5</v>
      </c>
      <c r="G31" s="18">
        <v>30</v>
      </c>
      <c r="H31" s="18">
        <v>1.5</v>
      </c>
      <c r="I31" s="18">
        <v>25</v>
      </c>
      <c r="J31" s="18">
        <v>1.5</v>
      </c>
      <c r="K31" s="18">
        <v>0</v>
      </c>
      <c r="L31" s="18">
        <v>0</v>
      </c>
      <c r="M31" s="18">
        <v>22</v>
      </c>
      <c r="N31" s="18">
        <v>1.5</v>
      </c>
      <c r="O31" s="18">
        <v>0</v>
      </c>
      <c r="P31" s="18">
        <v>0</v>
      </c>
      <c r="Q31" s="18">
        <v>15</v>
      </c>
      <c r="R31" s="18">
        <v>1.5</v>
      </c>
      <c r="S31" s="18">
        <v>12</v>
      </c>
      <c r="T31" s="18">
        <v>5</v>
      </c>
      <c r="U31" s="18">
        <v>0</v>
      </c>
      <c r="V31" s="18">
        <v>0</v>
      </c>
      <c r="W31" s="18">
        <v>3</v>
      </c>
      <c r="X31" s="18">
        <v>3</v>
      </c>
      <c r="Y31" s="18">
        <v>20</v>
      </c>
      <c r="Z31" s="18">
        <v>1.5</v>
      </c>
      <c r="AA31" s="18">
        <v>20</v>
      </c>
      <c r="AB31" s="18">
        <v>1.5</v>
      </c>
      <c r="AC31" s="18">
        <v>20</v>
      </c>
      <c r="AD31" s="18">
        <v>1.5</v>
      </c>
      <c r="AE31" s="18">
        <v>0</v>
      </c>
      <c r="AF31" s="18">
        <v>0</v>
      </c>
      <c r="AG31" s="18">
        <v>20</v>
      </c>
      <c r="AH31" s="18">
        <v>1.5</v>
      </c>
      <c r="AI31" s="18">
        <v>30</v>
      </c>
      <c r="AJ31" s="18">
        <v>1.5</v>
      </c>
      <c r="AK31" s="18">
        <v>0</v>
      </c>
      <c r="AL31" s="18">
        <v>0</v>
      </c>
      <c r="AM31" s="18">
        <v>0</v>
      </c>
      <c r="AN31" s="18">
        <v>0</v>
      </c>
    </row>
    <row r="32" spans="1:40" s="19" customFormat="1" ht="12.95" customHeight="1">
      <c r="A32" s="15">
        <v>24</v>
      </c>
      <c r="B32" s="16" t="s">
        <v>11</v>
      </c>
      <c r="C32" s="17">
        <v>15</v>
      </c>
      <c r="D32" s="18">
        <v>1.5</v>
      </c>
      <c r="E32" s="18">
        <v>20</v>
      </c>
      <c r="F32" s="18">
        <v>1.5</v>
      </c>
      <c r="G32" s="18">
        <v>0</v>
      </c>
      <c r="H32" s="18">
        <v>0</v>
      </c>
      <c r="I32" s="18">
        <v>25</v>
      </c>
      <c r="J32" s="18">
        <v>1.5</v>
      </c>
      <c r="K32" s="18">
        <v>0</v>
      </c>
      <c r="L32" s="18">
        <v>0</v>
      </c>
      <c r="M32" s="18">
        <v>20</v>
      </c>
      <c r="N32" s="18">
        <v>1.5</v>
      </c>
      <c r="O32" s="18">
        <v>0</v>
      </c>
      <c r="P32" s="18">
        <v>0</v>
      </c>
      <c r="Q32" s="18">
        <v>15</v>
      </c>
      <c r="R32" s="18">
        <v>1.5</v>
      </c>
      <c r="S32" s="18">
        <v>25</v>
      </c>
      <c r="T32" s="18">
        <v>5</v>
      </c>
      <c r="U32" s="18">
        <v>0</v>
      </c>
      <c r="V32" s="18">
        <v>0</v>
      </c>
      <c r="W32" s="18">
        <v>10</v>
      </c>
      <c r="X32" s="18">
        <v>5</v>
      </c>
      <c r="Y32" s="18">
        <v>0</v>
      </c>
      <c r="Z32" s="18">
        <v>0</v>
      </c>
      <c r="AA32" s="18">
        <v>25</v>
      </c>
      <c r="AB32" s="18">
        <v>1.5</v>
      </c>
      <c r="AC32" s="18">
        <v>0</v>
      </c>
      <c r="AD32" s="18">
        <v>0</v>
      </c>
      <c r="AE32" s="18">
        <v>0</v>
      </c>
      <c r="AF32" s="18">
        <v>0</v>
      </c>
      <c r="AG32" s="18">
        <v>20</v>
      </c>
      <c r="AH32" s="18">
        <v>1.5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</row>
    <row r="33" spans="1:40" s="19" customFormat="1" ht="12.95" customHeight="1">
      <c r="A33" s="15">
        <v>25</v>
      </c>
      <c r="B33" s="16" t="s">
        <v>13</v>
      </c>
      <c r="C33" s="17">
        <v>15</v>
      </c>
      <c r="D33" s="18">
        <v>1.5</v>
      </c>
      <c r="E33" s="18">
        <v>20</v>
      </c>
      <c r="F33" s="18">
        <v>1.5</v>
      </c>
      <c r="G33" s="18">
        <v>0</v>
      </c>
      <c r="H33" s="18">
        <v>0</v>
      </c>
      <c r="I33" s="18">
        <v>25</v>
      </c>
      <c r="J33" s="18">
        <v>1.5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15</v>
      </c>
      <c r="R33" s="18">
        <v>1.5</v>
      </c>
      <c r="S33" s="18">
        <v>0</v>
      </c>
      <c r="T33" s="18">
        <v>0</v>
      </c>
      <c r="U33" s="18">
        <v>0</v>
      </c>
      <c r="V33" s="18">
        <v>0</v>
      </c>
      <c r="W33" s="18">
        <v>5</v>
      </c>
      <c r="X33" s="18">
        <v>5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</row>
    <row r="34" spans="1:40" ht="12.95" customHeight="1">
      <c r="A34" s="28" t="s">
        <v>76</v>
      </c>
      <c r="B34" s="11" t="s">
        <v>99</v>
      </c>
      <c r="C34" s="2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</row>
    <row r="35" spans="1:40" s="19" customFormat="1" ht="12.95" customHeight="1">
      <c r="A35" s="15">
        <v>26</v>
      </c>
      <c r="B35" s="16" t="s">
        <v>21</v>
      </c>
      <c r="C35" s="17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13.7</v>
      </c>
      <c r="J35" s="18">
        <v>1.5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14.28</v>
      </c>
      <c r="R35" s="18">
        <v>1.5</v>
      </c>
      <c r="S35" s="18">
        <v>13.04</v>
      </c>
      <c r="T35" s="18">
        <v>5</v>
      </c>
      <c r="U35" s="18">
        <v>0</v>
      </c>
      <c r="V35" s="18">
        <v>0</v>
      </c>
      <c r="W35" s="18">
        <v>17.04</v>
      </c>
      <c r="X35" s="18">
        <v>5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</row>
    <row r="36" spans="1:40" s="19" customFormat="1" ht="12.95" customHeight="1">
      <c r="A36" s="15">
        <v>27</v>
      </c>
      <c r="B36" s="16" t="s">
        <v>22</v>
      </c>
      <c r="C36" s="17">
        <v>6.36</v>
      </c>
      <c r="D36" s="18">
        <v>1.5</v>
      </c>
      <c r="E36" s="18">
        <v>19.34</v>
      </c>
      <c r="F36" s="18">
        <v>1.5</v>
      </c>
      <c r="G36" s="18">
        <v>0</v>
      </c>
      <c r="H36" s="18">
        <v>0</v>
      </c>
      <c r="I36" s="18">
        <v>24.58</v>
      </c>
      <c r="J36" s="18">
        <v>1.5</v>
      </c>
      <c r="K36" s="18">
        <v>30</v>
      </c>
      <c r="L36" s="18">
        <v>1.5</v>
      </c>
      <c r="M36" s="18">
        <v>41.26</v>
      </c>
      <c r="N36" s="18">
        <v>1.5</v>
      </c>
      <c r="O36" s="18">
        <v>0</v>
      </c>
      <c r="P36" s="18">
        <v>0</v>
      </c>
      <c r="Q36" s="18">
        <v>11.26</v>
      </c>
      <c r="R36" s="18">
        <v>1.5</v>
      </c>
      <c r="S36" s="18">
        <v>22.2</v>
      </c>
      <c r="T36" s="18">
        <v>5</v>
      </c>
      <c r="U36" s="18">
        <v>0</v>
      </c>
      <c r="V36" s="18">
        <v>0</v>
      </c>
      <c r="W36" s="18">
        <v>15.51</v>
      </c>
      <c r="X36" s="18">
        <v>5</v>
      </c>
      <c r="Y36" s="18">
        <v>0</v>
      </c>
      <c r="Z36" s="18">
        <v>0</v>
      </c>
      <c r="AA36" s="18">
        <v>28.83</v>
      </c>
      <c r="AB36" s="18">
        <v>1.5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</row>
    <row r="37" spans="1:40" s="19" customFormat="1" ht="12.95" customHeight="1">
      <c r="A37" s="15">
        <v>28</v>
      </c>
      <c r="B37" s="16" t="s">
        <v>18</v>
      </c>
      <c r="C37" s="17">
        <v>19.07</v>
      </c>
      <c r="D37" s="18">
        <v>1.5</v>
      </c>
      <c r="E37" s="18">
        <v>0</v>
      </c>
      <c r="F37" s="18">
        <v>0</v>
      </c>
      <c r="G37" s="18">
        <v>0</v>
      </c>
      <c r="H37" s="18">
        <v>0</v>
      </c>
      <c r="I37" s="18">
        <v>27.68</v>
      </c>
      <c r="J37" s="18">
        <v>1.5</v>
      </c>
      <c r="K37" s="18">
        <v>10.32</v>
      </c>
      <c r="L37" s="18">
        <v>1.5</v>
      </c>
      <c r="M37" s="18">
        <v>0</v>
      </c>
      <c r="N37" s="18">
        <v>0</v>
      </c>
      <c r="O37" s="18">
        <v>2.5</v>
      </c>
      <c r="P37" s="18">
        <v>1.5</v>
      </c>
      <c r="Q37" s="18">
        <v>22.08</v>
      </c>
      <c r="R37" s="18">
        <v>1.5</v>
      </c>
      <c r="S37" s="18">
        <v>0</v>
      </c>
      <c r="T37" s="18">
        <v>0</v>
      </c>
      <c r="U37" s="18">
        <v>0</v>
      </c>
      <c r="V37" s="18">
        <v>0</v>
      </c>
      <c r="W37" s="18">
        <v>15.52</v>
      </c>
      <c r="X37" s="18">
        <v>5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1.73</v>
      </c>
      <c r="AH37" s="18">
        <v>1.5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</row>
    <row r="38" spans="1:40" s="19" customFormat="1" ht="12.95" customHeight="1">
      <c r="A38" s="15">
        <v>29</v>
      </c>
      <c r="B38" s="16" t="s">
        <v>24</v>
      </c>
      <c r="C38" s="17">
        <v>22.15</v>
      </c>
      <c r="D38" s="18">
        <v>1.5</v>
      </c>
      <c r="E38" s="18">
        <v>0</v>
      </c>
      <c r="F38" s="18">
        <v>0</v>
      </c>
      <c r="G38" s="18">
        <v>36.450000000000003</v>
      </c>
      <c r="H38" s="18">
        <v>1.5</v>
      </c>
      <c r="I38" s="18">
        <v>18.23</v>
      </c>
      <c r="J38" s="18">
        <v>1.5</v>
      </c>
      <c r="K38" s="18">
        <v>0</v>
      </c>
      <c r="L38" s="18">
        <v>0</v>
      </c>
      <c r="M38" s="18">
        <v>19</v>
      </c>
      <c r="N38" s="18">
        <v>1.5</v>
      </c>
      <c r="O38" s="18">
        <v>0</v>
      </c>
      <c r="P38" s="18">
        <v>0</v>
      </c>
      <c r="Q38" s="18">
        <v>15.28</v>
      </c>
      <c r="R38" s="18">
        <v>1.5</v>
      </c>
      <c r="S38" s="18">
        <v>0</v>
      </c>
      <c r="T38" s="18">
        <v>0</v>
      </c>
      <c r="U38" s="18">
        <v>0</v>
      </c>
      <c r="V38" s="18">
        <v>0</v>
      </c>
      <c r="W38" s="18">
        <v>17.579999999999998</v>
      </c>
      <c r="X38" s="18">
        <v>5</v>
      </c>
      <c r="Y38" s="18">
        <v>0</v>
      </c>
      <c r="Z38" s="18">
        <v>0</v>
      </c>
      <c r="AA38" s="18">
        <v>0</v>
      </c>
      <c r="AB38" s="18">
        <v>0</v>
      </c>
      <c r="AC38" s="18">
        <v>38.71</v>
      </c>
      <c r="AD38" s="18">
        <v>1.5</v>
      </c>
      <c r="AE38" s="18">
        <v>0</v>
      </c>
      <c r="AF38" s="18">
        <v>0</v>
      </c>
      <c r="AG38" s="18">
        <v>29.19</v>
      </c>
      <c r="AH38" s="18">
        <v>1.5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</row>
    <row r="39" spans="1:40" s="19" customFormat="1" ht="12.95" customHeight="1">
      <c r="A39" s="15">
        <v>30</v>
      </c>
      <c r="B39" s="16" t="s">
        <v>8</v>
      </c>
      <c r="C39" s="17">
        <v>5</v>
      </c>
      <c r="D39" s="18">
        <v>1.5</v>
      </c>
      <c r="E39" s="18">
        <v>10.25</v>
      </c>
      <c r="F39" s="18">
        <v>1.5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6.91</v>
      </c>
      <c r="R39" s="18">
        <v>1.5</v>
      </c>
      <c r="S39" s="18">
        <v>0</v>
      </c>
      <c r="T39" s="18">
        <v>0</v>
      </c>
      <c r="U39" s="18">
        <v>0</v>
      </c>
      <c r="V39" s="18">
        <v>0</v>
      </c>
      <c r="W39" s="18">
        <v>17.5</v>
      </c>
      <c r="X39" s="18">
        <v>5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8.4499999999999993</v>
      </c>
      <c r="AH39" s="18">
        <v>1.5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</row>
    <row r="40" spans="1:40" ht="12.95" customHeight="1">
      <c r="A40" s="20">
        <v>31</v>
      </c>
      <c r="B40" s="21" t="s">
        <v>17</v>
      </c>
      <c r="C40" s="22">
        <v>4.84</v>
      </c>
      <c r="D40" s="13">
        <v>1.5</v>
      </c>
      <c r="E40" s="13">
        <v>22</v>
      </c>
      <c r="F40" s="13">
        <v>1.5</v>
      </c>
      <c r="G40" s="13">
        <v>31.21</v>
      </c>
      <c r="H40" s="13">
        <v>1.5</v>
      </c>
      <c r="I40" s="13">
        <v>29.9</v>
      </c>
      <c r="J40" s="13">
        <v>1.5</v>
      </c>
      <c r="K40" s="13">
        <v>0</v>
      </c>
      <c r="L40" s="13">
        <v>0</v>
      </c>
      <c r="M40" s="13">
        <v>22.07</v>
      </c>
      <c r="N40" s="13">
        <v>1.5</v>
      </c>
      <c r="O40" s="13">
        <v>0</v>
      </c>
      <c r="P40" s="13">
        <v>0</v>
      </c>
      <c r="Q40" s="13">
        <v>23.84</v>
      </c>
      <c r="R40" s="13">
        <v>1.5</v>
      </c>
      <c r="S40" s="13">
        <v>28.9</v>
      </c>
      <c r="T40" s="13">
        <v>5</v>
      </c>
      <c r="U40" s="13">
        <v>0</v>
      </c>
      <c r="V40" s="13">
        <v>0</v>
      </c>
      <c r="W40" s="13">
        <v>17.54</v>
      </c>
      <c r="X40" s="13">
        <v>5</v>
      </c>
      <c r="Y40" s="13">
        <v>0</v>
      </c>
      <c r="Z40" s="13">
        <v>0</v>
      </c>
      <c r="AA40" s="13">
        <v>28.74</v>
      </c>
      <c r="AB40" s="13">
        <v>1.5</v>
      </c>
      <c r="AC40" s="13">
        <v>23.74</v>
      </c>
      <c r="AD40" s="13">
        <v>1.5</v>
      </c>
      <c r="AE40" s="13">
        <v>0</v>
      </c>
      <c r="AF40" s="13">
        <v>0</v>
      </c>
      <c r="AG40" s="13">
        <v>1.33</v>
      </c>
      <c r="AH40" s="13">
        <v>1.33</v>
      </c>
      <c r="AI40" s="13">
        <v>0</v>
      </c>
      <c r="AJ40" s="13">
        <v>0</v>
      </c>
      <c r="AK40" s="13">
        <v>30</v>
      </c>
      <c r="AL40" s="13">
        <v>1.5</v>
      </c>
      <c r="AM40" s="13">
        <v>50</v>
      </c>
      <c r="AN40" s="13">
        <v>1.5</v>
      </c>
    </row>
    <row r="41" spans="1:40" ht="14.1" customHeight="1">
      <c r="Q41" s="26"/>
      <c r="R41" s="26"/>
    </row>
  </sheetData>
  <mergeCells count="24">
    <mergeCell ref="AI2:AJ2"/>
    <mergeCell ref="AK2:AL2"/>
    <mergeCell ref="AM2:AN2"/>
    <mergeCell ref="Y2:Z2"/>
    <mergeCell ref="AA2:AB2"/>
    <mergeCell ref="AC2:AD2"/>
    <mergeCell ref="AE2:AF2"/>
    <mergeCell ref="AG2:AH2"/>
    <mergeCell ref="C1:P1"/>
    <mergeCell ref="Q1:Z1"/>
    <mergeCell ref="AA1:AN1"/>
    <mergeCell ref="U2:V2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W2:X2"/>
  </mergeCells>
  <printOptions horizontalCentered="1" verticalCentered="1"/>
  <pageMargins left="0.43307086614173229" right="0.19685039370078741" top="0.23622047244094491" bottom="0.23622047244094491" header="0.31496062992125984" footer="0.31496062992125984"/>
  <pageSetup paperSize="9" scale="90" orientation="landscape" r:id="rId1"/>
  <colBreaks count="2" manualBreakCount="2">
    <brk id="16" max="1048575" man="1"/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F40"/>
  <sheetViews>
    <sheetView tabSelected="1" view="pageBreakPreview" zoomScale="91" zoomScaleSheetLayoutView="91" workbookViewId="0">
      <selection activeCell="L29" sqref="L29"/>
    </sheetView>
  </sheetViews>
  <sheetFormatPr defaultColWidth="11.140625" defaultRowHeight="14.1" customHeight="1"/>
  <cols>
    <col min="1" max="1" width="4.140625" style="6" customWidth="1"/>
    <col min="2" max="2" width="15.7109375" style="5" customWidth="1"/>
    <col min="3" max="4" width="11" style="7" customWidth="1"/>
    <col min="5" max="6" width="10.7109375" style="7" customWidth="1"/>
    <col min="7" max="8" width="10.7109375" style="19" customWidth="1"/>
    <col min="9" max="14" width="10.7109375" style="7" customWidth="1"/>
    <col min="15" max="24" width="10.28515625" style="7" customWidth="1"/>
    <col min="25" max="32" width="10.7109375" style="7" customWidth="1"/>
    <col min="33" max="216" width="11.140625" style="7"/>
    <col min="217" max="217" width="4.140625" style="7" customWidth="1"/>
    <col min="218" max="218" width="15.7109375" style="7" customWidth="1"/>
    <col min="219" max="219" width="11" style="7" customWidth="1"/>
    <col min="220" max="220" width="10" style="7" customWidth="1"/>
    <col min="221" max="221" width="11.85546875" style="7" customWidth="1"/>
    <col min="222" max="222" width="10" style="7" customWidth="1"/>
    <col min="223" max="223" width="10.42578125" style="7" customWidth="1"/>
    <col min="224" max="224" width="9.7109375" style="7" customWidth="1"/>
    <col min="225" max="225" width="11.140625" style="7" customWidth="1"/>
    <col min="226" max="228" width="10.7109375" style="7" customWidth="1"/>
    <col min="229" max="229" width="11" style="7" customWidth="1"/>
    <col min="230" max="232" width="10.42578125" style="7" customWidth="1"/>
    <col min="233" max="233" width="11.42578125" style="7" customWidth="1"/>
    <col min="234" max="234" width="10.140625" style="7" customWidth="1"/>
    <col min="235" max="235" width="11.42578125" style="7" customWidth="1"/>
    <col min="236" max="240" width="10.7109375" style="7" customWidth="1"/>
    <col min="241" max="241" width="12" style="7" customWidth="1"/>
    <col min="242" max="242" width="10.5703125" style="7" customWidth="1"/>
    <col min="243" max="243" width="12.28515625" style="7" customWidth="1"/>
    <col min="244" max="244" width="11" style="7" customWidth="1"/>
    <col min="245" max="245" width="11.28515625" style="7" customWidth="1"/>
    <col min="246" max="246" width="10.7109375" style="7" customWidth="1"/>
    <col min="247" max="247" width="12.7109375" style="7" customWidth="1"/>
    <col min="248" max="248" width="11.140625" style="7" customWidth="1"/>
    <col min="249" max="249" width="11.85546875" style="7" customWidth="1"/>
    <col min="250" max="250" width="10.28515625" style="7" customWidth="1"/>
    <col min="251" max="251" width="12" style="7" customWidth="1"/>
    <col min="252" max="252" width="11.5703125" style="7" customWidth="1"/>
    <col min="253" max="253" width="12.140625" style="7" customWidth="1"/>
    <col min="254" max="254" width="12" style="7" customWidth="1"/>
    <col min="255" max="255" width="12.140625" style="7" customWidth="1"/>
    <col min="256" max="258" width="11" style="7" customWidth="1"/>
    <col min="259" max="268" width="10.7109375" style="7" customWidth="1"/>
    <col min="269" max="278" width="10.28515625" style="7" customWidth="1"/>
    <col min="279" max="288" width="10.7109375" style="7" customWidth="1"/>
    <col min="289" max="472" width="11.140625" style="7"/>
    <col min="473" max="473" width="4.140625" style="7" customWidth="1"/>
    <col min="474" max="474" width="15.7109375" style="7" customWidth="1"/>
    <col min="475" max="475" width="11" style="7" customWidth="1"/>
    <col min="476" max="476" width="10" style="7" customWidth="1"/>
    <col min="477" max="477" width="11.85546875" style="7" customWidth="1"/>
    <col min="478" max="478" width="10" style="7" customWidth="1"/>
    <col min="479" max="479" width="10.42578125" style="7" customWidth="1"/>
    <col min="480" max="480" width="9.7109375" style="7" customWidth="1"/>
    <col min="481" max="481" width="11.140625" style="7" customWidth="1"/>
    <col min="482" max="484" width="10.7109375" style="7" customWidth="1"/>
    <col min="485" max="485" width="11" style="7" customWidth="1"/>
    <col min="486" max="488" width="10.42578125" style="7" customWidth="1"/>
    <col min="489" max="489" width="11.42578125" style="7" customWidth="1"/>
    <col min="490" max="490" width="10.140625" style="7" customWidth="1"/>
    <col min="491" max="491" width="11.42578125" style="7" customWidth="1"/>
    <col min="492" max="496" width="10.7109375" style="7" customWidth="1"/>
    <col min="497" max="497" width="12" style="7" customWidth="1"/>
    <col min="498" max="498" width="10.5703125" style="7" customWidth="1"/>
    <col min="499" max="499" width="12.28515625" style="7" customWidth="1"/>
    <col min="500" max="500" width="11" style="7" customWidth="1"/>
    <col min="501" max="501" width="11.28515625" style="7" customWidth="1"/>
    <col min="502" max="502" width="10.7109375" style="7" customWidth="1"/>
    <col min="503" max="503" width="12.7109375" style="7" customWidth="1"/>
    <col min="504" max="504" width="11.140625" style="7" customWidth="1"/>
    <col min="505" max="505" width="11.85546875" style="7" customWidth="1"/>
    <col min="506" max="506" width="10.28515625" style="7" customWidth="1"/>
    <col min="507" max="507" width="12" style="7" customWidth="1"/>
    <col min="508" max="508" width="11.5703125" style="7" customWidth="1"/>
    <col min="509" max="509" width="12.140625" style="7" customWidth="1"/>
    <col min="510" max="510" width="12" style="7" customWidth="1"/>
    <col min="511" max="511" width="12.140625" style="7" customWidth="1"/>
    <col min="512" max="514" width="11" style="7" customWidth="1"/>
    <col min="515" max="524" width="10.7109375" style="7" customWidth="1"/>
    <col min="525" max="534" width="10.28515625" style="7" customWidth="1"/>
    <col min="535" max="544" width="10.7109375" style="7" customWidth="1"/>
    <col min="545" max="728" width="11.140625" style="7"/>
    <col min="729" max="729" width="4.140625" style="7" customWidth="1"/>
    <col min="730" max="730" width="15.7109375" style="7" customWidth="1"/>
    <col min="731" max="731" width="11" style="7" customWidth="1"/>
    <col min="732" max="732" width="10" style="7" customWidth="1"/>
    <col min="733" max="733" width="11.85546875" style="7" customWidth="1"/>
    <col min="734" max="734" width="10" style="7" customWidth="1"/>
    <col min="735" max="735" width="10.42578125" style="7" customWidth="1"/>
    <col min="736" max="736" width="9.7109375" style="7" customWidth="1"/>
    <col min="737" max="737" width="11.140625" style="7" customWidth="1"/>
    <col min="738" max="740" width="10.7109375" style="7" customWidth="1"/>
    <col min="741" max="741" width="11" style="7" customWidth="1"/>
    <col min="742" max="744" width="10.42578125" style="7" customWidth="1"/>
    <col min="745" max="745" width="11.42578125" style="7" customWidth="1"/>
    <col min="746" max="746" width="10.140625" style="7" customWidth="1"/>
    <col min="747" max="747" width="11.42578125" style="7" customWidth="1"/>
    <col min="748" max="752" width="10.7109375" style="7" customWidth="1"/>
    <col min="753" max="753" width="12" style="7" customWidth="1"/>
    <col min="754" max="754" width="10.5703125" style="7" customWidth="1"/>
    <col min="755" max="755" width="12.28515625" style="7" customWidth="1"/>
    <col min="756" max="756" width="11" style="7" customWidth="1"/>
    <col min="757" max="757" width="11.28515625" style="7" customWidth="1"/>
    <col min="758" max="758" width="10.7109375" style="7" customWidth="1"/>
    <col min="759" max="759" width="12.7109375" style="7" customWidth="1"/>
    <col min="760" max="760" width="11.140625" style="7" customWidth="1"/>
    <col min="761" max="761" width="11.85546875" style="7" customWidth="1"/>
    <col min="762" max="762" width="10.28515625" style="7" customWidth="1"/>
    <col min="763" max="763" width="12" style="7" customWidth="1"/>
    <col min="764" max="764" width="11.5703125" style="7" customWidth="1"/>
    <col min="765" max="765" width="12.140625" style="7" customWidth="1"/>
    <col min="766" max="766" width="12" style="7" customWidth="1"/>
    <col min="767" max="767" width="12.140625" style="7" customWidth="1"/>
    <col min="768" max="770" width="11" style="7" customWidth="1"/>
    <col min="771" max="780" width="10.7109375" style="7" customWidth="1"/>
    <col min="781" max="790" width="10.28515625" style="7" customWidth="1"/>
    <col min="791" max="800" width="10.7109375" style="7" customWidth="1"/>
    <col min="801" max="984" width="11.140625" style="7"/>
    <col min="985" max="985" width="4.140625" style="7" customWidth="1"/>
    <col min="986" max="986" width="15.7109375" style="7" customWidth="1"/>
    <col min="987" max="987" width="11" style="7" customWidth="1"/>
    <col min="988" max="988" width="10" style="7" customWidth="1"/>
    <col min="989" max="989" width="11.85546875" style="7" customWidth="1"/>
    <col min="990" max="990" width="10" style="7" customWidth="1"/>
    <col min="991" max="991" width="10.42578125" style="7" customWidth="1"/>
    <col min="992" max="992" width="9.7109375" style="7" customWidth="1"/>
    <col min="993" max="993" width="11.140625" style="7" customWidth="1"/>
    <col min="994" max="996" width="10.7109375" style="7" customWidth="1"/>
    <col min="997" max="997" width="11" style="7" customWidth="1"/>
    <col min="998" max="1000" width="10.42578125" style="7" customWidth="1"/>
    <col min="1001" max="1001" width="11.42578125" style="7" customWidth="1"/>
    <col min="1002" max="1002" width="10.140625" style="7" customWidth="1"/>
    <col min="1003" max="1003" width="11.42578125" style="7" customWidth="1"/>
    <col min="1004" max="1008" width="10.7109375" style="7" customWidth="1"/>
    <col min="1009" max="1009" width="12" style="7" customWidth="1"/>
    <col min="1010" max="1010" width="10.5703125" style="7" customWidth="1"/>
    <col min="1011" max="1011" width="12.28515625" style="7" customWidth="1"/>
    <col min="1012" max="1012" width="11" style="7" customWidth="1"/>
    <col min="1013" max="1013" width="11.28515625" style="7" customWidth="1"/>
    <col min="1014" max="1014" width="10.7109375" style="7" customWidth="1"/>
    <col min="1015" max="1015" width="12.7109375" style="7" customWidth="1"/>
    <col min="1016" max="1016" width="11.140625" style="7" customWidth="1"/>
    <col min="1017" max="1017" width="11.85546875" style="7" customWidth="1"/>
    <col min="1018" max="1018" width="10.28515625" style="7" customWidth="1"/>
    <col min="1019" max="1019" width="12" style="7" customWidth="1"/>
    <col min="1020" max="1020" width="11.5703125" style="7" customWidth="1"/>
    <col min="1021" max="1021" width="12.140625" style="7" customWidth="1"/>
    <col min="1022" max="1022" width="12" style="7" customWidth="1"/>
    <col min="1023" max="1023" width="12.140625" style="7" customWidth="1"/>
    <col min="1024" max="1026" width="11" style="7" customWidth="1"/>
    <col min="1027" max="1036" width="10.7109375" style="7" customWidth="1"/>
    <col min="1037" max="1046" width="10.28515625" style="7" customWidth="1"/>
    <col min="1047" max="1056" width="10.7109375" style="7" customWidth="1"/>
    <col min="1057" max="1240" width="11.140625" style="7"/>
    <col min="1241" max="1241" width="4.140625" style="7" customWidth="1"/>
    <col min="1242" max="1242" width="15.7109375" style="7" customWidth="1"/>
    <col min="1243" max="1243" width="11" style="7" customWidth="1"/>
    <col min="1244" max="1244" width="10" style="7" customWidth="1"/>
    <col min="1245" max="1245" width="11.85546875" style="7" customWidth="1"/>
    <col min="1246" max="1246" width="10" style="7" customWidth="1"/>
    <col min="1247" max="1247" width="10.42578125" style="7" customWidth="1"/>
    <col min="1248" max="1248" width="9.7109375" style="7" customWidth="1"/>
    <col min="1249" max="1249" width="11.140625" style="7" customWidth="1"/>
    <col min="1250" max="1252" width="10.7109375" style="7" customWidth="1"/>
    <col min="1253" max="1253" width="11" style="7" customWidth="1"/>
    <col min="1254" max="1256" width="10.42578125" style="7" customWidth="1"/>
    <col min="1257" max="1257" width="11.42578125" style="7" customWidth="1"/>
    <col min="1258" max="1258" width="10.140625" style="7" customWidth="1"/>
    <col min="1259" max="1259" width="11.42578125" style="7" customWidth="1"/>
    <col min="1260" max="1264" width="10.7109375" style="7" customWidth="1"/>
    <col min="1265" max="1265" width="12" style="7" customWidth="1"/>
    <col min="1266" max="1266" width="10.5703125" style="7" customWidth="1"/>
    <col min="1267" max="1267" width="12.28515625" style="7" customWidth="1"/>
    <col min="1268" max="1268" width="11" style="7" customWidth="1"/>
    <col min="1269" max="1269" width="11.28515625" style="7" customWidth="1"/>
    <col min="1270" max="1270" width="10.7109375" style="7" customWidth="1"/>
    <col min="1271" max="1271" width="12.7109375" style="7" customWidth="1"/>
    <col min="1272" max="1272" width="11.140625" style="7" customWidth="1"/>
    <col min="1273" max="1273" width="11.85546875" style="7" customWidth="1"/>
    <col min="1274" max="1274" width="10.28515625" style="7" customWidth="1"/>
    <col min="1275" max="1275" width="12" style="7" customWidth="1"/>
    <col min="1276" max="1276" width="11.5703125" style="7" customWidth="1"/>
    <col min="1277" max="1277" width="12.140625" style="7" customWidth="1"/>
    <col min="1278" max="1278" width="12" style="7" customWidth="1"/>
    <col min="1279" max="1279" width="12.140625" style="7" customWidth="1"/>
    <col min="1280" max="1282" width="11" style="7" customWidth="1"/>
    <col min="1283" max="1292" width="10.7109375" style="7" customWidth="1"/>
    <col min="1293" max="1302" width="10.28515625" style="7" customWidth="1"/>
    <col min="1303" max="1312" width="10.7109375" style="7" customWidth="1"/>
    <col min="1313" max="1496" width="11.140625" style="7"/>
    <col min="1497" max="1497" width="4.140625" style="7" customWidth="1"/>
    <col min="1498" max="1498" width="15.7109375" style="7" customWidth="1"/>
    <col min="1499" max="1499" width="11" style="7" customWidth="1"/>
    <col min="1500" max="1500" width="10" style="7" customWidth="1"/>
    <col min="1501" max="1501" width="11.85546875" style="7" customWidth="1"/>
    <col min="1502" max="1502" width="10" style="7" customWidth="1"/>
    <col min="1503" max="1503" width="10.42578125" style="7" customWidth="1"/>
    <col min="1504" max="1504" width="9.7109375" style="7" customWidth="1"/>
    <col min="1505" max="1505" width="11.140625" style="7" customWidth="1"/>
    <col min="1506" max="1508" width="10.7109375" style="7" customWidth="1"/>
    <col min="1509" max="1509" width="11" style="7" customWidth="1"/>
    <col min="1510" max="1512" width="10.42578125" style="7" customWidth="1"/>
    <col min="1513" max="1513" width="11.42578125" style="7" customWidth="1"/>
    <col min="1514" max="1514" width="10.140625" style="7" customWidth="1"/>
    <col min="1515" max="1515" width="11.42578125" style="7" customWidth="1"/>
    <col min="1516" max="1520" width="10.7109375" style="7" customWidth="1"/>
    <col min="1521" max="1521" width="12" style="7" customWidth="1"/>
    <col min="1522" max="1522" width="10.5703125" style="7" customWidth="1"/>
    <col min="1523" max="1523" width="12.28515625" style="7" customWidth="1"/>
    <col min="1524" max="1524" width="11" style="7" customWidth="1"/>
    <col min="1525" max="1525" width="11.28515625" style="7" customWidth="1"/>
    <col min="1526" max="1526" width="10.7109375" style="7" customWidth="1"/>
    <col min="1527" max="1527" width="12.7109375" style="7" customWidth="1"/>
    <col min="1528" max="1528" width="11.140625" style="7" customWidth="1"/>
    <col min="1529" max="1529" width="11.85546875" style="7" customWidth="1"/>
    <col min="1530" max="1530" width="10.28515625" style="7" customWidth="1"/>
    <col min="1531" max="1531" width="12" style="7" customWidth="1"/>
    <col min="1532" max="1532" width="11.5703125" style="7" customWidth="1"/>
    <col min="1533" max="1533" width="12.140625" style="7" customWidth="1"/>
    <col min="1534" max="1534" width="12" style="7" customWidth="1"/>
    <col min="1535" max="1535" width="12.140625" style="7" customWidth="1"/>
    <col min="1536" max="1538" width="11" style="7" customWidth="1"/>
    <col min="1539" max="1548" width="10.7109375" style="7" customWidth="1"/>
    <col min="1549" max="1558" width="10.28515625" style="7" customWidth="1"/>
    <col min="1559" max="1568" width="10.7109375" style="7" customWidth="1"/>
    <col min="1569" max="1752" width="11.140625" style="7"/>
    <col min="1753" max="1753" width="4.140625" style="7" customWidth="1"/>
    <col min="1754" max="1754" width="15.7109375" style="7" customWidth="1"/>
    <col min="1755" max="1755" width="11" style="7" customWidth="1"/>
    <col min="1756" max="1756" width="10" style="7" customWidth="1"/>
    <col min="1757" max="1757" width="11.85546875" style="7" customWidth="1"/>
    <col min="1758" max="1758" width="10" style="7" customWidth="1"/>
    <col min="1759" max="1759" width="10.42578125" style="7" customWidth="1"/>
    <col min="1760" max="1760" width="9.7109375" style="7" customWidth="1"/>
    <col min="1761" max="1761" width="11.140625" style="7" customWidth="1"/>
    <col min="1762" max="1764" width="10.7109375" style="7" customWidth="1"/>
    <col min="1765" max="1765" width="11" style="7" customWidth="1"/>
    <col min="1766" max="1768" width="10.42578125" style="7" customWidth="1"/>
    <col min="1769" max="1769" width="11.42578125" style="7" customWidth="1"/>
    <col min="1770" max="1770" width="10.140625" style="7" customWidth="1"/>
    <col min="1771" max="1771" width="11.42578125" style="7" customWidth="1"/>
    <col min="1772" max="1776" width="10.7109375" style="7" customWidth="1"/>
    <col min="1777" max="1777" width="12" style="7" customWidth="1"/>
    <col min="1778" max="1778" width="10.5703125" style="7" customWidth="1"/>
    <col min="1779" max="1779" width="12.28515625" style="7" customWidth="1"/>
    <col min="1780" max="1780" width="11" style="7" customWidth="1"/>
    <col min="1781" max="1781" width="11.28515625" style="7" customWidth="1"/>
    <col min="1782" max="1782" width="10.7109375" style="7" customWidth="1"/>
    <col min="1783" max="1783" width="12.7109375" style="7" customWidth="1"/>
    <col min="1784" max="1784" width="11.140625" style="7" customWidth="1"/>
    <col min="1785" max="1785" width="11.85546875" style="7" customWidth="1"/>
    <col min="1786" max="1786" width="10.28515625" style="7" customWidth="1"/>
    <col min="1787" max="1787" width="12" style="7" customWidth="1"/>
    <col min="1788" max="1788" width="11.5703125" style="7" customWidth="1"/>
    <col min="1789" max="1789" width="12.140625" style="7" customWidth="1"/>
    <col min="1790" max="1790" width="12" style="7" customWidth="1"/>
    <col min="1791" max="1791" width="12.140625" style="7" customWidth="1"/>
    <col min="1792" max="1794" width="11" style="7" customWidth="1"/>
    <col min="1795" max="1804" width="10.7109375" style="7" customWidth="1"/>
    <col min="1805" max="1814" width="10.28515625" style="7" customWidth="1"/>
    <col min="1815" max="1824" width="10.7109375" style="7" customWidth="1"/>
    <col min="1825" max="2008" width="11.140625" style="7"/>
    <col min="2009" max="2009" width="4.140625" style="7" customWidth="1"/>
    <col min="2010" max="2010" width="15.7109375" style="7" customWidth="1"/>
    <col min="2011" max="2011" width="11" style="7" customWidth="1"/>
    <col min="2012" max="2012" width="10" style="7" customWidth="1"/>
    <col min="2013" max="2013" width="11.85546875" style="7" customWidth="1"/>
    <col min="2014" max="2014" width="10" style="7" customWidth="1"/>
    <col min="2015" max="2015" width="10.42578125" style="7" customWidth="1"/>
    <col min="2016" max="2016" width="9.7109375" style="7" customWidth="1"/>
    <col min="2017" max="2017" width="11.140625" style="7" customWidth="1"/>
    <col min="2018" max="2020" width="10.7109375" style="7" customWidth="1"/>
    <col min="2021" max="2021" width="11" style="7" customWidth="1"/>
    <col min="2022" max="2024" width="10.42578125" style="7" customWidth="1"/>
    <col min="2025" max="2025" width="11.42578125" style="7" customWidth="1"/>
    <col min="2026" max="2026" width="10.140625" style="7" customWidth="1"/>
    <col min="2027" max="2027" width="11.42578125" style="7" customWidth="1"/>
    <col min="2028" max="2032" width="10.7109375" style="7" customWidth="1"/>
    <col min="2033" max="2033" width="12" style="7" customWidth="1"/>
    <col min="2034" max="2034" width="10.5703125" style="7" customWidth="1"/>
    <col min="2035" max="2035" width="12.28515625" style="7" customWidth="1"/>
    <col min="2036" max="2036" width="11" style="7" customWidth="1"/>
    <col min="2037" max="2037" width="11.28515625" style="7" customWidth="1"/>
    <col min="2038" max="2038" width="10.7109375" style="7" customWidth="1"/>
    <col min="2039" max="2039" width="12.7109375" style="7" customWidth="1"/>
    <col min="2040" max="2040" width="11.140625" style="7" customWidth="1"/>
    <col min="2041" max="2041" width="11.85546875" style="7" customWidth="1"/>
    <col min="2042" max="2042" width="10.28515625" style="7" customWidth="1"/>
    <col min="2043" max="2043" width="12" style="7" customWidth="1"/>
    <col min="2044" max="2044" width="11.5703125" style="7" customWidth="1"/>
    <col min="2045" max="2045" width="12.140625" style="7" customWidth="1"/>
    <col min="2046" max="2046" width="12" style="7" customWidth="1"/>
    <col min="2047" max="2047" width="12.140625" style="7" customWidth="1"/>
    <col min="2048" max="2050" width="11" style="7" customWidth="1"/>
    <col min="2051" max="2060" width="10.7109375" style="7" customWidth="1"/>
    <col min="2061" max="2070" width="10.28515625" style="7" customWidth="1"/>
    <col min="2071" max="2080" width="10.7109375" style="7" customWidth="1"/>
    <col min="2081" max="2264" width="11.140625" style="7"/>
    <col min="2265" max="2265" width="4.140625" style="7" customWidth="1"/>
    <col min="2266" max="2266" width="15.7109375" style="7" customWidth="1"/>
    <col min="2267" max="2267" width="11" style="7" customWidth="1"/>
    <col min="2268" max="2268" width="10" style="7" customWidth="1"/>
    <col min="2269" max="2269" width="11.85546875" style="7" customWidth="1"/>
    <col min="2270" max="2270" width="10" style="7" customWidth="1"/>
    <col min="2271" max="2271" width="10.42578125" style="7" customWidth="1"/>
    <col min="2272" max="2272" width="9.7109375" style="7" customWidth="1"/>
    <col min="2273" max="2273" width="11.140625" style="7" customWidth="1"/>
    <col min="2274" max="2276" width="10.7109375" style="7" customWidth="1"/>
    <col min="2277" max="2277" width="11" style="7" customWidth="1"/>
    <col min="2278" max="2280" width="10.42578125" style="7" customWidth="1"/>
    <col min="2281" max="2281" width="11.42578125" style="7" customWidth="1"/>
    <col min="2282" max="2282" width="10.140625" style="7" customWidth="1"/>
    <col min="2283" max="2283" width="11.42578125" style="7" customWidth="1"/>
    <col min="2284" max="2288" width="10.7109375" style="7" customWidth="1"/>
    <col min="2289" max="2289" width="12" style="7" customWidth="1"/>
    <col min="2290" max="2290" width="10.5703125" style="7" customWidth="1"/>
    <col min="2291" max="2291" width="12.28515625" style="7" customWidth="1"/>
    <col min="2292" max="2292" width="11" style="7" customWidth="1"/>
    <col min="2293" max="2293" width="11.28515625" style="7" customWidth="1"/>
    <col min="2294" max="2294" width="10.7109375" style="7" customWidth="1"/>
    <col min="2295" max="2295" width="12.7109375" style="7" customWidth="1"/>
    <col min="2296" max="2296" width="11.140625" style="7" customWidth="1"/>
    <col min="2297" max="2297" width="11.85546875" style="7" customWidth="1"/>
    <col min="2298" max="2298" width="10.28515625" style="7" customWidth="1"/>
    <col min="2299" max="2299" width="12" style="7" customWidth="1"/>
    <col min="2300" max="2300" width="11.5703125" style="7" customWidth="1"/>
    <col min="2301" max="2301" width="12.140625" style="7" customWidth="1"/>
    <col min="2302" max="2302" width="12" style="7" customWidth="1"/>
    <col min="2303" max="2303" width="12.140625" style="7" customWidth="1"/>
    <col min="2304" max="2306" width="11" style="7" customWidth="1"/>
    <col min="2307" max="2316" width="10.7109375" style="7" customWidth="1"/>
    <col min="2317" max="2326" width="10.28515625" style="7" customWidth="1"/>
    <col min="2327" max="2336" width="10.7109375" style="7" customWidth="1"/>
    <col min="2337" max="2520" width="11.140625" style="7"/>
    <col min="2521" max="2521" width="4.140625" style="7" customWidth="1"/>
    <col min="2522" max="2522" width="15.7109375" style="7" customWidth="1"/>
    <col min="2523" max="2523" width="11" style="7" customWidth="1"/>
    <col min="2524" max="2524" width="10" style="7" customWidth="1"/>
    <col min="2525" max="2525" width="11.85546875" style="7" customWidth="1"/>
    <col min="2526" max="2526" width="10" style="7" customWidth="1"/>
    <col min="2527" max="2527" width="10.42578125" style="7" customWidth="1"/>
    <col min="2528" max="2528" width="9.7109375" style="7" customWidth="1"/>
    <col min="2529" max="2529" width="11.140625" style="7" customWidth="1"/>
    <col min="2530" max="2532" width="10.7109375" style="7" customWidth="1"/>
    <col min="2533" max="2533" width="11" style="7" customWidth="1"/>
    <col min="2534" max="2536" width="10.42578125" style="7" customWidth="1"/>
    <col min="2537" max="2537" width="11.42578125" style="7" customWidth="1"/>
    <col min="2538" max="2538" width="10.140625" style="7" customWidth="1"/>
    <col min="2539" max="2539" width="11.42578125" style="7" customWidth="1"/>
    <col min="2540" max="2544" width="10.7109375" style="7" customWidth="1"/>
    <col min="2545" max="2545" width="12" style="7" customWidth="1"/>
    <col min="2546" max="2546" width="10.5703125" style="7" customWidth="1"/>
    <col min="2547" max="2547" width="12.28515625" style="7" customWidth="1"/>
    <col min="2548" max="2548" width="11" style="7" customWidth="1"/>
    <col min="2549" max="2549" width="11.28515625" style="7" customWidth="1"/>
    <col min="2550" max="2550" width="10.7109375" style="7" customWidth="1"/>
    <col min="2551" max="2551" width="12.7109375" style="7" customWidth="1"/>
    <col min="2552" max="2552" width="11.140625" style="7" customWidth="1"/>
    <col min="2553" max="2553" width="11.85546875" style="7" customWidth="1"/>
    <col min="2554" max="2554" width="10.28515625" style="7" customWidth="1"/>
    <col min="2555" max="2555" width="12" style="7" customWidth="1"/>
    <col min="2556" max="2556" width="11.5703125" style="7" customWidth="1"/>
    <col min="2557" max="2557" width="12.140625" style="7" customWidth="1"/>
    <col min="2558" max="2558" width="12" style="7" customWidth="1"/>
    <col min="2559" max="2559" width="12.140625" style="7" customWidth="1"/>
    <col min="2560" max="2562" width="11" style="7" customWidth="1"/>
    <col min="2563" max="2572" width="10.7109375" style="7" customWidth="1"/>
    <col min="2573" max="2582" width="10.28515625" style="7" customWidth="1"/>
    <col min="2583" max="2592" width="10.7109375" style="7" customWidth="1"/>
    <col min="2593" max="2776" width="11.140625" style="7"/>
    <col min="2777" max="2777" width="4.140625" style="7" customWidth="1"/>
    <col min="2778" max="2778" width="15.7109375" style="7" customWidth="1"/>
    <col min="2779" max="2779" width="11" style="7" customWidth="1"/>
    <col min="2780" max="2780" width="10" style="7" customWidth="1"/>
    <col min="2781" max="2781" width="11.85546875" style="7" customWidth="1"/>
    <col min="2782" max="2782" width="10" style="7" customWidth="1"/>
    <col min="2783" max="2783" width="10.42578125" style="7" customWidth="1"/>
    <col min="2784" max="2784" width="9.7109375" style="7" customWidth="1"/>
    <col min="2785" max="2785" width="11.140625" style="7" customWidth="1"/>
    <col min="2786" max="2788" width="10.7109375" style="7" customWidth="1"/>
    <col min="2789" max="2789" width="11" style="7" customWidth="1"/>
    <col min="2790" max="2792" width="10.42578125" style="7" customWidth="1"/>
    <col min="2793" max="2793" width="11.42578125" style="7" customWidth="1"/>
    <col min="2794" max="2794" width="10.140625" style="7" customWidth="1"/>
    <col min="2795" max="2795" width="11.42578125" style="7" customWidth="1"/>
    <col min="2796" max="2800" width="10.7109375" style="7" customWidth="1"/>
    <col min="2801" max="2801" width="12" style="7" customWidth="1"/>
    <col min="2802" max="2802" width="10.5703125" style="7" customWidth="1"/>
    <col min="2803" max="2803" width="12.28515625" style="7" customWidth="1"/>
    <col min="2804" max="2804" width="11" style="7" customWidth="1"/>
    <col min="2805" max="2805" width="11.28515625" style="7" customWidth="1"/>
    <col min="2806" max="2806" width="10.7109375" style="7" customWidth="1"/>
    <col min="2807" max="2807" width="12.7109375" style="7" customWidth="1"/>
    <col min="2808" max="2808" width="11.140625" style="7" customWidth="1"/>
    <col min="2809" max="2809" width="11.85546875" style="7" customWidth="1"/>
    <col min="2810" max="2810" width="10.28515625" style="7" customWidth="1"/>
    <col min="2811" max="2811" width="12" style="7" customWidth="1"/>
    <col min="2812" max="2812" width="11.5703125" style="7" customWidth="1"/>
    <col min="2813" max="2813" width="12.140625" style="7" customWidth="1"/>
    <col min="2814" max="2814" width="12" style="7" customWidth="1"/>
    <col min="2815" max="2815" width="12.140625" style="7" customWidth="1"/>
    <col min="2816" max="2818" width="11" style="7" customWidth="1"/>
    <col min="2819" max="2828" width="10.7109375" style="7" customWidth="1"/>
    <col min="2829" max="2838" width="10.28515625" style="7" customWidth="1"/>
    <col min="2839" max="2848" width="10.7109375" style="7" customWidth="1"/>
    <col min="2849" max="3032" width="11.140625" style="7"/>
    <col min="3033" max="3033" width="4.140625" style="7" customWidth="1"/>
    <col min="3034" max="3034" width="15.7109375" style="7" customWidth="1"/>
    <col min="3035" max="3035" width="11" style="7" customWidth="1"/>
    <col min="3036" max="3036" width="10" style="7" customWidth="1"/>
    <col min="3037" max="3037" width="11.85546875" style="7" customWidth="1"/>
    <col min="3038" max="3038" width="10" style="7" customWidth="1"/>
    <col min="3039" max="3039" width="10.42578125" style="7" customWidth="1"/>
    <col min="3040" max="3040" width="9.7109375" style="7" customWidth="1"/>
    <col min="3041" max="3041" width="11.140625" style="7" customWidth="1"/>
    <col min="3042" max="3044" width="10.7109375" style="7" customWidth="1"/>
    <col min="3045" max="3045" width="11" style="7" customWidth="1"/>
    <col min="3046" max="3048" width="10.42578125" style="7" customWidth="1"/>
    <col min="3049" max="3049" width="11.42578125" style="7" customWidth="1"/>
    <col min="3050" max="3050" width="10.140625" style="7" customWidth="1"/>
    <col min="3051" max="3051" width="11.42578125" style="7" customWidth="1"/>
    <col min="3052" max="3056" width="10.7109375" style="7" customWidth="1"/>
    <col min="3057" max="3057" width="12" style="7" customWidth="1"/>
    <col min="3058" max="3058" width="10.5703125" style="7" customWidth="1"/>
    <col min="3059" max="3059" width="12.28515625" style="7" customWidth="1"/>
    <col min="3060" max="3060" width="11" style="7" customWidth="1"/>
    <col min="3061" max="3061" width="11.28515625" style="7" customWidth="1"/>
    <col min="3062" max="3062" width="10.7109375" style="7" customWidth="1"/>
    <col min="3063" max="3063" width="12.7109375" style="7" customWidth="1"/>
    <col min="3064" max="3064" width="11.140625" style="7" customWidth="1"/>
    <col min="3065" max="3065" width="11.85546875" style="7" customWidth="1"/>
    <col min="3066" max="3066" width="10.28515625" style="7" customWidth="1"/>
    <col min="3067" max="3067" width="12" style="7" customWidth="1"/>
    <col min="3068" max="3068" width="11.5703125" style="7" customWidth="1"/>
    <col min="3069" max="3069" width="12.140625" style="7" customWidth="1"/>
    <col min="3070" max="3070" width="12" style="7" customWidth="1"/>
    <col min="3071" max="3071" width="12.140625" style="7" customWidth="1"/>
    <col min="3072" max="3074" width="11" style="7" customWidth="1"/>
    <col min="3075" max="3084" width="10.7109375" style="7" customWidth="1"/>
    <col min="3085" max="3094" width="10.28515625" style="7" customWidth="1"/>
    <col min="3095" max="3104" width="10.7109375" style="7" customWidth="1"/>
    <col min="3105" max="3288" width="11.140625" style="7"/>
    <col min="3289" max="3289" width="4.140625" style="7" customWidth="1"/>
    <col min="3290" max="3290" width="15.7109375" style="7" customWidth="1"/>
    <col min="3291" max="3291" width="11" style="7" customWidth="1"/>
    <col min="3292" max="3292" width="10" style="7" customWidth="1"/>
    <col min="3293" max="3293" width="11.85546875" style="7" customWidth="1"/>
    <col min="3294" max="3294" width="10" style="7" customWidth="1"/>
    <col min="3295" max="3295" width="10.42578125" style="7" customWidth="1"/>
    <col min="3296" max="3296" width="9.7109375" style="7" customWidth="1"/>
    <col min="3297" max="3297" width="11.140625" style="7" customWidth="1"/>
    <col min="3298" max="3300" width="10.7109375" style="7" customWidth="1"/>
    <col min="3301" max="3301" width="11" style="7" customWidth="1"/>
    <col min="3302" max="3304" width="10.42578125" style="7" customWidth="1"/>
    <col min="3305" max="3305" width="11.42578125" style="7" customWidth="1"/>
    <col min="3306" max="3306" width="10.140625" style="7" customWidth="1"/>
    <col min="3307" max="3307" width="11.42578125" style="7" customWidth="1"/>
    <col min="3308" max="3312" width="10.7109375" style="7" customWidth="1"/>
    <col min="3313" max="3313" width="12" style="7" customWidth="1"/>
    <col min="3314" max="3314" width="10.5703125" style="7" customWidth="1"/>
    <col min="3315" max="3315" width="12.28515625" style="7" customWidth="1"/>
    <col min="3316" max="3316" width="11" style="7" customWidth="1"/>
    <col min="3317" max="3317" width="11.28515625" style="7" customWidth="1"/>
    <col min="3318" max="3318" width="10.7109375" style="7" customWidth="1"/>
    <col min="3319" max="3319" width="12.7109375" style="7" customWidth="1"/>
    <col min="3320" max="3320" width="11.140625" style="7" customWidth="1"/>
    <col min="3321" max="3321" width="11.85546875" style="7" customWidth="1"/>
    <col min="3322" max="3322" width="10.28515625" style="7" customWidth="1"/>
    <col min="3323" max="3323" width="12" style="7" customWidth="1"/>
    <col min="3324" max="3324" width="11.5703125" style="7" customWidth="1"/>
    <col min="3325" max="3325" width="12.140625" style="7" customWidth="1"/>
    <col min="3326" max="3326" width="12" style="7" customWidth="1"/>
    <col min="3327" max="3327" width="12.140625" style="7" customWidth="1"/>
    <col min="3328" max="3330" width="11" style="7" customWidth="1"/>
    <col min="3331" max="3340" width="10.7109375" style="7" customWidth="1"/>
    <col min="3341" max="3350" width="10.28515625" style="7" customWidth="1"/>
    <col min="3351" max="3360" width="10.7109375" style="7" customWidth="1"/>
    <col min="3361" max="3544" width="11.140625" style="7"/>
    <col min="3545" max="3545" width="4.140625" style="7" customWidth="1"/>
    <col min="3546" max="3546" width="15.7109375" style="7" customWidth="1"/>
    <col min="3547" max="3547" width="11" style="7" customWidth="1"/>
    <col min="3548" max="3548" width="10" style="7" customWidth="1"/>
    <col min="3549" max="3549" width="11.85546875" style="7" customWidth="1"/>
    <col min="3550" max="3550" width="10" style="7" customWidth="1"/>
    <col min="3551" max="3551" width="10.42578125" style="7" customWidth="1"/>
    <col min="3552" max="3552" width="9.7109375" style="7" customWidth="1"/>
    <col min="3553" max="3553" width="11.140625" style="7" customWidth="1"/>
    <col min="3554" max="3556" width="10.7109375" style="7" customWidth="1"/>
    <col min="3557" max="3557" width="11" style="7" customWidth="1"/>
    <col min="3558" max="3560" width="10.42578125" style="7" customWidth="1"/>
    <col min="3561" max="3561" width="11.42578125" style="7" customWidth="1"/>
    <col min="3562" max="3562" width="10.140625" style="7" customWidth="1"/>
    <col min="3563" max="3563" width="11.42578125" style="7" customWidth="1"/>
    <col min="3564" max="3568" width="10.7109375" style="7" customWidth="1"/>
    <col min="3569" max="3569" width="12" style="7" customWidth="1"/>
    <col min="3570" max="3570" width="10.5703125" style="7" customWidth="1"/>
    <col min="3571" max="3571" width="12.28515625" style="7" customWidth="1"/>
    <col min="3572" max="3572" width="11" style="7" customWidth="1"/>
    <col min="3573" max="3573" width="11.28515625" style="7" customWidth="1"/>
    <col min="3574" max="3574" width="10.7109375" style="7" customWidth="1"/>
    <col min="3575" max="3575" width="12.7109375" style="7" customWidth="1"/>
    <col min="3576" max="3576" width="11.140625" style="7" customWidth="1"/>
    <col min="3577" max="3577" width="11.85546875" style="7" customWidth="1"/>
    <col min="3578" max="3578" width="10.28515625" style="7" customWidth="1"/>
    <col min="3579" max="3579" width="12" style="7" customWidth="1"/>
    <col min="3580" max="3580" width="11.5703125" style="7" customWidth="1"/>
    <col min="3581" max="3581" width="12.140625" style="7" customWidth="1"/>
    <col min="3582" max="3582" width="12" style="7" customWidth="1"/>
    <col min="3583" max="3583" width="12.140625" style="7" customWidth="1"/>
    <col min="3584" max="3586" width="11" style="7" customWidth="1"/>
    <col min="3587" max="3596" width="10.7109375" style="7" customWidth="1"/>
    <col min="3597" max="3606" width="10.28515625" style="7" customWidth="1"/>
    <col min="3607" max="3616" width="10.7109375" style="7" customWidth="1"/>
    <col min="3617" max="3800" width="11.140625" style="7"/>
    <col min="3801" max="3801" width="4.140625" style="7" customWidth="1"/>
    <col min="3802" max="3802" width="15.7109375" style="7" customWidth="1"/>
    <col min="3803" max="3803" width="11" style="7" customWidth="1"/>
    <col min="3804" max="3804" width="10" style="7" customWidth="1"/>
    <col min="3805" max="3805" width="11.85546875" style="7" customWidth="1"/>
    <col min="3806" max="3806" width="10" style="7" customWidth="1"/>
    <col min="3807" max="3807" width="10.42578125" style="7" customWidth="1"/>
    <col min="3808" max="3808" width="9.7109375" style="7" customWidth="1"/>
    <col min="3809" max="3809" width="11.140625" style="7" customWidth="1"/>
    <col min="3810" max="3812" width="10.7109375" style="7" customWidth="1"/>
    <col min="3813" max="3813" width="11" style="7" customWidth="1"/>
    <col min="3814" max="3816" width="10.42578125" style="7" customWidth="1"/>
    <col min="3817" max="3817" width="11.42578125" style="7" customWidth="1"/>
    <col min="3818" max="3818" width="10.140625" style="7" customWidth="1"/>
    <col min="3819" max="3819" width="11.42578125" style="7" customWidth="1"/>
    <col min="3820" max="3824" width="10.7109375" style="7" customWidth="1"/>
    <col min="3825" max="3825" width="12" style="7" customWidth="1"/>
    <col min="3826" max="3826" width="10.5703125" style="7" customWidth="1"/>
    <col min="3827" max="3827" width="12.28515625" style="7" customWidth="1"/>
    <col min="3828" max="3828" width="11" style="7" customWidth="1"/>
    <col min="3829" max="3829" width="11.28515625" style="7" customWidth="1"/>
    <col min="3830" max="3830" width="10.7109375" style="7" customWidth="1"/>
    <col min="3831" max="3831" width="12.7109375" style="7" customWidth="1"/>
    <col min="3832" max="3832" width="11.140625" style="7" customWidth="1"/>
    <col min="3833" max="3833" width="11.85546875" style="7" customWidth="1"/>
    <col min="3834" max="3834" width="10.28515625" style="7" customWidth="1"/>
    <col min="3835" max="3835" width="12" style="7" customWidth="1"/>
    <col min="3836" max="3836" width="11.5703125" style="7" customWidth="1"/>
    <col min="3837" max="3837" width="12.140625" style="7" customWidth="1"/>
    <col min="3838" max="3838" width="12" style="7" customWidth="1"/>
    <col min="3839" max="3839" width="12.140625" style="7" customWidth="1"/>
    <col min="3840" max="3842" width="11" style="7" customWidth="1"/>
    <col min="3843" max="3852" width="10.7109375" style="7" customWidth="1"/>
    <col min="3853" max="3862" width="10.28515625" style="7" customWidth="1"/>
    <col min="3863" max="3872" width="10.7109375" style="7" customWidth="1"/>
    <col min="3873" max="4056" width="11.140625" style="7"/>
    <col min="4057" max="4057" width="4.140625" style="7" customWidth="1"/>
    <col min="4058" max="4058" width="15.7109375" style="7" customWidth="1"/>
    <col min="4059" max="4059" width="11" style="7" customWidth="1"/>
    <col min="4060" max="4060" width="10" style="7" customWidth="1"/>
    <col min="4061" max="4061" width="11.85546875" style="7" customWidth="1"/>
    <col min="4062" max="4062" width="10" style="7" customWidth="1"/>
    <col min="4063" max="4063" width="10.42578125" style="7" customWidth="1"/>
    <col min="4064" max="4064" width="9.7109375" style="7" customWidth="1"/>
    <col min="4065" max="4065" width="11.140625" style="7" customWidth="1"/>
    <col min="4066" max="4068" width="10.7109375" style="7" customWidth="1"/>
    <col min="4069" max="4069" width="11" style="7" customWidth="1"/>
    <col min="4070" max="4072" width="10.42578125" style="7" customWidth="1"/>
    <col min="4073" max="4073" width="11.42578125" style="7" customWidth="1"/>
    <col min="4074" max="4074" width="10.140625" style="7" customWidth="1"/>
    <col min="4075" max="4075" width="11.42578125" style="7" customWidth="1"/>
    <col min="4076" max="4080" width="10.7109375" style="7" customWidth="1"/>
    <col min="4081" max="4081" width="12" style="7" customWidth="1"/>
    <col min="4082" max="4082" width="10.5703125" style="7" customWidth="1"/>
    <col min="4083" max="4083" width="12.28515625" style="7" customWidth="1"/>
    <col min="4084" max="4084" width="11" style="7" customWidth="1"/>
    <col min="4085" max="4085" width="11.28515625" style="7" customWidth="1"/>
    <col min="4086" max="4086" width="10.7109375" style="7" customWidth="1"/>
    <col min="4087" max="4087" width="12.7109375" style="7" customWidth="1"/>
    <col min="4088" max="4088" width="11.140625" style="7" customWidth="1"/>
    <col min="4089" max="4089" width="11.85546875" style="7" customWidth="1"/>
    <col min="4090" max="4090" width="10.28515625" style="7" customWidth="1"/>
    <col min="4091" max="4091" width="12" style="7" customWidth="1"/>
    <col min="4092" max="4092" width="11.5703125" style="7" customWidth="1"/>
    <col min="4093" max="4093" width="12.140625" style="7" customWidth="1"/>
    <col min="4094" max="4094" width="12" style="7" customWidth="1"/>
    <col min="4095" max="4095" width="12.140625" style="7" customWidth="1"/>
    <col min="4096" max="4098" width="11" style="7" customWidth="1"/>
    <col min="4099" max="4108" width="10.7109375" style="7" customWidth="1"/>
    <col min="4109" max="4118" width="10.28515625" style="7" customWidth="1"/>
    <col min="4119" max="4128" width="10.7109375" style="7" customWidth="1"/>
    <col min="4129" max="4312" width="11.140625" style="7"/>
    <col min="4313" max="4313" width="4.140625" style="7" customWidth="1"/>
    <col min="4314" max="4314" width="15.7109375" style="7" customWidth="1"/>
    <col min="4315" max="4315" width="11" style="7" customWidth="1"/>
    <col min="4316" max="4316" width="10" style="7" customWidth="1"/>
    <col min="4317" max="4317" width="11.85546875" style="7" customWidth="1"/>
    <col min="4318" max="4318" width="10" style="7" customWidth="1"/>
    <col min="4319" max="4319" width="10.42578125" style="7" customWidth="1"/>
    <col min="4320" max="4320" width="9.7109375" style="7" customWidth="1"/>
    <col min="4321" max="4321" width="11.140625" style="7" customWidth="1"/>
    <col min="4322" max="4324" width="10.7109375" style="7" customWidth="1"/>
    <col min="4325" max="4325" width="11" style="7" customWidth="1"/>
    <col min="4326" max="4328" width="10.42578125" style="7" customWidth="1"/>
    <col min="4329" max="4329" width="11.42578125" style="7" customWidth="1"/>
    <col min="4330" max="4330" width="10.140625" style="7" customWidth="1"/>
    <col min="4331" max="4331" width="11.42578125" style="7" customWidth="1"/>
    <col min="4332" max="4336" width="10.7109375" style="7" customWidth="1"/>
    <col min="4337" max="4337" width="12" style="7" customWidth="1"/>
    <col min="4338" max="4338" width="10.5703125" style="7" customWidth="1"/>
    <col min="4339" max="4339" width="12.28515625" style="7" customWidth="1"/>
    <col min="4340" max="4340" width="11" style="7" customWidth="1"/>
    <col min="4341" max="4341" width="11.28515625" style="7" customWidth="1"/>
    <col min="4342" max="4342" width="10.7109375" style="7" customWidth="1"/>
    <col min="4343" max="4343" width="12.7109375" style="7" customWidth="1"/>
    <col min="4344" max="4344" width="11.140625" style="7" customWidth="1"/>
    <col min="4345" max="4345" width="11.85546875" style="7" customWidth="1"/>
    <col min="4346" max="4346" width="10.28515625" style="7" customWidth="1"/>
    <col min="4347" max="4347" width="12" style="7" customWidth="1"/>
    <col min="4348" max="4348" width="11.5703125" style="7" customWidth="1"/>
    <col min="4349" max="4349" width="12.140625" style="7" customWidth="1"/>
    <col min="4350" max="4350" width="12" style="7" customWidth="1"/>
    <col min="4351" max="4351" width="12.140625" style="7" customWidth="1"/>
    <col min="4352" max="4354" width="11" style="7" customWidth="1"/>
    <col min="4355" max="4364" width="10.7109375" style="7" customWidth="1"/>
    <col min="4365" max="4374" width="10.28515625" style="7" customWidth="1"/>
    <col min="4375" max="4384" width="10.7109375" style="7" customWidth="1"/>
    <col min="4385" max="4568" width="11.140625" style="7"/>
    <col min="4569" max="4569" width="4.140625" style="7" customWidth="1"/>
    <col min="4570" max="4570" width="15.7109375" style="7" customWidth="1"/>
    <col min="4571" max="4571" width="11" style="7" customWidth="1"/>
    <col min="4572" max="4572" width="10" style="7" customWidth="1"/>
    <col min="4573" max="4573" width="11.85546875" style="7" customWidth="1"/>
    <col min="4574" max="4574" width="10" style="7" customWidth="1"/>
    <col min="4575" max="4575" width="10.42578125" style="7" customWidth="1"/>
    <col min="4576" max="4576" width="9.7109375" style="7" customWidth="1"/>
    <col min="4577" max="4577" width="11.140625" style="7" customWidth="1"/>
    <col min="4578" max="4580" width="10.7109375" style="7" customWidth="1"/>
    <col min="4581" max="4581" width="11" style="7" customWidth="1"/>
    <col min="4582" max="4584" width="10.42578125" style="7" customWidth="1"/>
    <col min="4585" max="4585" width="11.42578125" style="7" customWidth="1"/>
    <col min="4586" max="4586" width="10.140625" style="7" customWidth="1"/>
    <col min="4587" max="4587" width="11.42578125" style="7" customWidth="1"/>
    <col min="4588" max="4592" width="10.7109375" style="7" customWidth="1"/>
    <col min="4593" max="4593" width="12" style="7" customWidth="1"/>
    <col min="4594" max="4594" width="10.5703125" style="7" customWidth="1"/>
    <col min="4595" max="4595" width="12.28515625" style="7" customWidth="1"/>
    <col min="4596" max="4596" width="11" style="7" customWidth="1"/>
    <col min="4597" max="4597" width="11.28515625" style="7" customWidth="1"/>
    <col min="4598" max="4598" width="10.7109375" style="7" customWidth="1"/>
    <col min="4599" max="4599" width="12.7109375" style="7" customWidth="1"/>
    <col min="4600" max="4600" width="11.140625" style="7" customWidth="1"/>
    <col min="4601" max="4601" width="11.85546875" style="7" customWidth="1"/>
    <col min="4602" max="4602" width="10.28515625" style="7" customWidth="1"/>
    <col min="4603" max="4603" width="12" style="7" customWidth="1"/>
    <col min="4604" max="4604" width="11.5703125" style="7" customWidth="1"/>
    <col min="4605" max="4605" width="12.140625" style="7" customWidth="1"/>
    <col min="4606" max="4606" width="12" style="7" customWidth="1"/>
    <col min="4607" max="4607" width="12.140625" style="7" customWidth="1"/>
    <col min="4608" max="4610" width="11" style="7" customWidth="1"/>
    <col min="4611" max="4620" width="10.7109375" style="7" customWidth="1"/>
    <col min="4621" max="4630" width="10.28515625" style="7" customWidth="1"/>
    <col min="4631" max="4640" width="10.7109375" style="7" customWidth="1"/>
    <col min="4641" max="4824" width="11.140625" style="7"/>
    <col min="4825" max="4825" width="4.140625" style="7" customWidth="1"/>
    <col min="4826" max="4826" width="15.7109375" style="7" customWidth="1"/>
    <col min="4827" max="4827" width="11" style="7" customWidth="1"/>
    <col min="4828" max="4828" width="10" style="7" customWidth="1"/>
    <col min="4829" max="4829" width="11.85546875" style="7" customWidth="1"/>
    <col min="4830" max="4830" width="10" style="7" customWidth="1"/>
    <col min="4831" max="4831" width="10.42578125" style="7" customWidth="1"/>
    <col min="4832" max="4832" width="9.7109375" style="7" customWidth="1"/>
    <col min="4833" max="4833" width="11.140625" style="7" customWidth="1"/>
    <col min="4834" max="4836" width="10.7109375" style="7" customWidth="1"/>
    <col min="4837" max="4837" width="11" style="7" customWidth="1"/>
    <col min="4838" max="4840" width="10.42578125" style="7" customWidth="1"/>
    <col min="4841" max="4841" width="11.42578125" style="7" customWidth="1"/>
    <col min="4842" max="4842" width="10.140625" style="7" customWidth="1"/>
    <col min="4843" max="4843" width="11.42578125" style="7" customWidth="1"/>
    <col min="4844" max="4848" width="10.7109375" style="7" customWidth="1"/>
    <col min="4849" max="4849" width="12" style="7" customWidth="1"/>
    <col min="4850" max="4850" width="10.5703125" style="7" customWidth="1"/>
    <col min="4851" max="4851" width="12.28515625" style="7" customWidth="1"/>
    <col min="4852" max="4852" width="11" style="7" customWidth="1"/>
    <col min="4853" max="4853" width="11.28515625" style="7" customWidth="1"/>
    <col min="4854" max="4854" width="10.7109375" style="7" customWidth="1"/>
    <col min="4855" max="4855" width="12.7109375" style="7" customWidth="1"/>
    <col min="4856" max="4856" width="11.140625" style="7" customWidth="1"/>
    <col min="4857" max="4857" width="11.85546875" style="7" customWidth="1"/>
    <col min="4858" max="4858" width="10.28515625" style="7" customWidth="1"/>
    <col min="4859" max="4859" width="12" style="7" customWidth="1"/>
    <col min="4860" max="4860" width="11.5703125" style="7" customWidth="1"/>
    <col min="4861" max="4861" width="12.140625" style="7" customWidth="1"/>
    <col min="4862" max="4862" width="12" style="7" customWidth="1"/>
    <col min="4863" max="4863" width="12.140625" style="7" customWidth="1"/>
    <col min="4864" max="4866" width="11" style="7" customWidth="1"/>
    <col min="4867" max="4876" width="10.7109375" style="7" customWidth="1"/>
    <col min="4877" max="4886" width="10.28515625" style="7" customWidth="1"/>
    <col min="4887" max="4896" width="10.7109375" style="7" customWidth="1"/>
    <col min="4897" max="5080" width="11.140625" style="7"/>
    <col min="5081" max="5081" width="4.140625" style="7" customWidth="1"/>
    <col min="5082" max="5082" width="15.7109375" style="7" customWidth="1"/>
    <col min="5083" max="5083" width="11" style="7" customWidth="1"/>
    <col min="5084" max="5084" width="10" style="7" customWidth="1"/>
    <col min="5085" max="5085" width="11.85546875" style="7" customWidth="1"/>
    <col min="5086" max="5086" width="10" style="7" customWidth="1"/>
    <col min="5087" max="5087" width="10.42578125" style="7" customWidth="1"/>
    <col min="5088" max="5088" width="9.7109375" style="7" customWidth="1"/>
    <col min="5089" max="5089" width="11.140625" style="7" customWidth="1"/>
    <col min="5090" max="5092" width="10.7109375" style="7" customWidth="1"/>
    <col min="5093" max="5093" width="11" style="7" customWidth="1"/>
    <col min="5094" max="5096" width="10.42578125" style="7" customWidth="1"/>
    <col min="5097" max="5097" width="11.42578125" style="7" customWidth="1"/>
    <col min="5098" max="5098" width="10.140625" style="7" customWidth="1"/>
    <col min="5099" max="5099" width="11.42578125" style="7" customWidth="1"/>
    <col min="5100" max="5104" width="10.7109375" style="7" customWidth="1"/>
    <col min="5105" max="5105" width="12" style="7" customWidth="1"/>
    <col min="5106" max="5106" width="10.5703125" style="7" customWidth="1"/>
    <col min="5107" max="5107" width="12.28515625" style="7" customWidth="1"/>
    <col min="5108" max="5108" width="11" style="7" customWidth="1"/>
    <col min="5109" max="5109" width="11.28515625" style="7" customWidth="1"/>
    <col min="5110" max="5110" width="10.7109375" style="7" customWidth="1"/>
    <col min="5111" max="5111" width="12.7109375" style="7" customWidth="1"/>
    <col min="5112" max="5112" width="11.140625" style="7" customWidth="1"/>
    <col min="5113" max="5113" width="11.85546875" style="7" customWidth="1"/>
    <col min="5114" max="5114" width="10.28515625" style="7" customWidth="1"/>
    <col min="5115" max="5115" width="12" style="7" customWidth="1"/>
    <col min="5116" max="5116" width="11.5703125" style="7" customWidth="1"/>
    <col min="5117" max="5117" width="12.140625" style="7" customWidth="1"/>
    <col min="5118" max="5118" width="12" style="7" customWidth="1"/>
    <col min="5119" max="5119" width="12.140625" style="7" customWidth="1"/>
    <col min="5120" max="5122" width="11" style="7" customWidth="1"/>
    <col min="5123" max="5132" width="10.7109375" style="7" customWidth="1"/>
    <col min="5133" max="5142" width="10.28515625" style="7" customWidth="1"/>
    <col min="5143" max="5152" width="10.7109375" style="7" customWidth="1"/>
    <col min="5153" max="5336" width="11.140625" style="7"/>
    <col min="5337" max="5337" width="4.140625" style="7" customWidth="1"/>
    <col min="5338" max="5338" width="15.7109375" style="7" customWidth="1"/>
    <col min="5339" max="5339" width="11" style="7" customWidth="1"/>
    <col min="5340" max="5340" width="10" style="7" customWidth="1"/>
    <col min="5341" max="5341" width="11.85546875" style="7" customWidth="1"/>
    <col min="5342" max="5342" width="10" style="7" customWidth="1"/>
    <col min="5343" max="5343" width="10.42578125" style="7" customWidth="1"/>
    <col min="5344" max="5344" width="9.7109375" style="7" customWidth="1"/>
    <col min="5345" max="5345" width="11.140625" style="7" customWidth="1"/>
    <col min="5346" max="5348" width="10.7109375" style="7" customWidth="1"/>
    <col min="5349" max="5349" width="11" style="7" customWidth="1"/>
    <col min="5350" max="5352" width="10.42578125" style="7" customWidth="1"/>
    <col min="5353" max="5353" width="11.42578125" style="7" customWidth="1"/>
    <col min="5354" max="5354" width="10.140625" style="7" customWidth="1"/>
    <col min="5355" max="5355" width="11.42578125" style="7" customWidth="1"/>
    <col min="5356" max="5360" width="10.7109375" style="7" customWidth="1"/>
    <col min="5361" max="5361" width="12" style="7" customWidth="1"/>
    <col min="5362" max="5362" width="10.5703125" style="7" customWidth="1"/>
    <col min="5363" max="5363" width="12.28515625" style="7" customWidth="1"/>
    <col min="5364" max="5364" width="11" style="7" customWidth="1"/>
    <col min="5365" max="5365" width="11.28515625" style="7" customWidth="1"/>
    <col min="5366" max="5366" width="10.7109375" style="7" customWidth="1"/>
    <col min="5367" max="5367" width="12.7109375" style="7" customWidth="1"/>
    <col min="5368" max="5368" width="11.140625" style="7" customWidth="1"/>
    <col min="5369" max="5369" width="11.85546875" style="7" customWidth="1"/>
    <col min="5370" max="5370" width="10.28515625" style="7" customWidth="1"/>
    <col min="5371" max="5371" width="12" style="7" customWidth="1"/>
    <col min="5372" max="5372" width="11.5703125" style="7" customWidth="1"/>
    <col min="5373" max="5373" width="12.140625" style="7" customWidth="1"/>
    <col min="5374" max="5374" width="12" style="7" customWidth="1"/>
    <col min="5375" max="5375" width="12.140625" style="7" customWidth="1"/>
    <col min="5376" max="5378" width="11" style="7" customWidth="1"/>
    <col min="5379" max="5388" width="10.7109375" style="7" customWidth="1"/>
    <col min="5389" max="5398" width="10.28515625" style="7" customWidth="1"/>
    <col min="5399" max="5408" width="10.7109375" style="7" customWidth="1"/>
    <col min="5409" max="5592" width="11.140625" style="7"/>
    <col min="5593" max="5593" width="4.140625" style="7" customWidth="1"/>
    <col min="5594" max="5594" width="15.7109375" style="7" customWidth="1"/>
    <col min="5595" max="5595" width="11" style="7" customWidth="1"/>
    <col min="5596" max="5596" width="10" style="7" customWidth="1"/>
    <col min="5597" max="5597" width="11.85546875" style="7" customWidth="1"/>
    <col min="5598" max="5598" width="10" style="7" customWidth="1"/>
    <col min="5599" max="5599" width="10.42578125" style="7" customWidth="1"/>
    <col min="5600" max="5600" width="9.7109375" style="7" customWidth="1"/>
    <col min="5601" max="5601" width="11.140625" style="7" customWidth="1"/>
    <col min="5602" max="5604" width="10.7109375" style="7" customWidth="1"/>
    <col min="5605" max="5605" width="11" style="7" customWidth="1"/>
    <col min="5606" max="5608" width="10.42578125" style="7" customWidth="1"/>
    <col min="5609" max="5609" width="11.42578125" style="7" customWidth="1"/>
    <col min="5610" max="5610" width="10.140625" style="7" customWidth="1"/>
    <col min="5611" max="5611" width="11.42578125" style="7" customWidth="1"/>
    <col min="5612" max="5616" width="10.7109375" style="7" customWidth="1"/>
    <col min="5617" max="5617" width="12" style="7" customWidth="1"/>
    <col min="5618" max="5618" width="10.5703125" style="7" customWidth="1"/>
    <col min="5619" max="5619" width="12.28515625" style="7" customWidth="1"/>
    <col min="5620" max="5620" width="11" style="7" customWidth="1"/>
    <col min="5621" max="5621" width="11.28515625" style="7" customWidth="1"/>
    <col min="5622" max="5622" width="10.7109375" style="7" customWidth="1"/>
    <col min="5623" max="5623" width="12.7109375" style="7" customWidth="1"/>
    <col min="5624" max="5624" width="11.140625" style="7" customWidth="1"/>
    <col min="5625" max="5625" width="11.85546875" style="7" customWidth="1"/>
    <col min="5626" max="5626" width="10.28515625" style="7" customWidth="1"/>
    <col min="5627" max="5627" width="12" style="7" customWidth="1"/>
    <col min="5628" max="5628" width="11.5703125" style="7" customWidth="1"/>
    <col min="5629" max="5629" width="12.140625" style="7" customWidth="1"/>
    <col min="5630" max="5630" width="12" style="7" customWidth="1"/>
    <col min="5631" max="5631" width="12.140625" style="7" customWidth="1"/>
    <col min="5632" max="5634" width="11" style="7" customWidth="1"/>
    <col min="5635" max="5644" width="10.7109375" style="7" customWidth="1"/>
    <col min="5645" max="5654" width="10.28515625" style="7" customWidth="1"/>
    <col min="5655" max="5664" width="10.7109375" style="7" customWidth="1"/>
    <col min="5665" max="5848" width="11.140625" style="7"/>
    <col min="5849" max="5849" width="4.140625" style="7" customWidth="1"/>
    <col min="5850" max="5850" width="15.7109375" style="7" customWidth="1"/>
    <col min="5851" max="5851" width="11" style="7" customWidth="1"/>
    <col min="5852" max="5852" width="10" style="7" customWidth="1"/>
    <col min="5853" max="5853" width="11.85546875" style="7" customWidth="1"/>
    <col min="5854" max="5854" width="10" style="7" customWidth="1"/>
    <col min="5855" max="5855" width="10.42578125" style="7" customWidth="1"/>
    <col min="5856" max="5856" width="9.7109375" style="7" customWidth="1"/>
    <col min="5857" max="5857" width="11.140625" style="7" customWidth="1"/>
    <col min="5858" max="5860" width="10.7109375" style="7" customWidth="1"/>
    <col min="5861" max="5861" width="11" style="7" customWidth="1"/>
    <col min="5862" max="5864" width="10.42578125" style="7" customWidth="1"/>
    <col min="5865" max="5865" width="11.42578125" style="7" customWidth="1"/>
    <col min="5866" max="5866" width="10.140625" style="7" customWidth="1"/>
    <col min="5867" max="5867" width="11.42578125" style="7" customWidth="1"/>
    <col min="5868" max="5872" width="10.7109375" style="7" customWidth="1"/>
    <col min="5873" max="5873" width="12" style="7" customWidth="1"/>
    <col min="5874" max="5874" width="10.5703125" style="7" customWidth="1"/>
    <col min="5875" max="5875" width="12.28515625" style="7" customWidth="1"/>
    <col min="5876" max="5876" width="11" style="7" customWidth="1"/>
    <col min="5877" max="5877" width="11.28515625" style="7" customWidth="1"/>
    <col min="5878" max="5878" width="10.7109375" style="7" customWidth="1"/>
    <col min="5879" max="5879" width="12.7109375" style="7" customWidth="1"/>
    <col min="5880" max="5880" width="11.140625" style="7" customWidth="1"/>
    <col min="5881" max="5881" width="11.85546875" style="7" customWidth="1"/>
    <col min="5882" max="5882" width="10.28515625" style="7" customWidth="1"/>
    <col min="5883" max="5883" width="12" style="7" customWidth="1"/>
    <col min="5884" max="5884" width="11.5703125" style="7" customWidth="1"/>
    <col min="5885" max="5885" width="12.140625" style="7" customWidth="1"/>
    <col min="5886" max="5886" width="12" style="7" customWidth="1"/>
    <col min="5887" max="5887" width="12.140625" style="7" customWidth="1"/>
    <col min="5888" max="5890" width="11" style="7" customWidth="1"/>
    <col min="5891" max="5900" width="10.7109375" style="7" customWidth="1"/>
    <col min="5901" max="5910" width="10.28515625" style="7" customWidth="1"/>
    <col min="5911" max="5920" width="10.7109375" style="7" customWidth="1"/>
    <col min="5921" max="6104" width="11.140625" style="7"/>
    <col min="6105" max="6105" width="4.140625" style="7" customWidth="1"/>
    <col min="6106" max="6106" width="15.7109375" style="7" customWidth="1"/>
    <col min="6107" max="6107" width="11" style="7" customWidth="1"/>
    <col min="6108" max="6108" width="10" style="7" customWidth="1"/>
    <col min="6109" max="6109" width="11.85546875" style="7" customWidth="1"/>
    <col min="6110" max="6110" width="10" style="7" customWidth="1"/>
    <col min="6111" max="6111" width="10.42578125" style="7" customWidth="1"/>
    <col min="6112" max="6112" width="9.7109375" style="7" customWidth="1"/>
    <col min="6113" max="6113" width="11.140625" style="7" customWidth="1"/>
    <col min="6114" max="6116" width="10.7109375" style="7" customWidth="1"/>
    <col min="6117" max="6117" width="11" style="7" customWidth="1"/>
    <col min="6118" max="6120" width="10.42578125" style="7" customWidth="1"/>
    <col min="6121" max="6121" width="11.42578125" style="7" customWidth="1"/>
    <col min="6122" max="6122" width="10.140625" style="7" customWidth="1"/>
    <col min="6123" max="6123" width="11.42578125" style="7" customWidth="1"/>
    <col min="6124" max="6128" width="10.7109375" style="7" customWidth="1"/>
    <col min="6129" max="6129" width="12" style="7" customWidth="1"/>
    <col min="6130" max="6130" width="10.5703125" style="7" customWidth="1"/>
    <col min="6131" max="6131" width="12.28515625" style="7" customWidth="1"/>
    <col min="6132" max="6132" width="11" style="7" customWidth="1"/>
    <col min="6133" max="6133" width="11.28515625" style="7" customWidth="1"/>
    <col min="6134" max="6134" width="10.7109375" style="7" customWidth="1"/>
    <col min="6135" max="6135" width="12.7109375" style="7" customWidth="1"/>
    <col min="6136" max="6136" width="11.140625" style="7" customWidth="1"/>
    <col min="6137" max="6137" width="11.85546875" style="7" customWidth="1"/>
    <col min="6138" max="6138" width="10.28515625" style="7" customWidth="1"/>
    <col min="6139" max="6139" width="12" style="7" customWidth="1"/>
    <col min="6140" max="6140" width="11.5703125" style="7" customWidth="1"/>
    <col min="6141" max="6141" width="12.140625" style="7" customWidth="1"/>
    <col min="6142" max="6142" width="12" style="7" customWidth="1"/>
    <col min="6143" max="6143" width="12.140625" style="7" customWidth="1"/>
    <col min="6144" max="6146" width="11" style="7" customWidth="1"/>
    <col min="6147" max="6156" width="10.7109375" style="7" customWidth="1"/>
    <col min="6157" max="6166" width="10.28515625" style="7" customWidth="1"/>
    <col min="6167" max="6176" width="10.7109375" style="7" customWidth="1"/>
    <col min="6177" max="6360" width="11.140625" style="7"/>
    <col min="6361" max="6361" width="4.140625" style="7" customWidth="1"/>
    <col min="6362" max="6362" width="15.7109375" style="7" customWidth="1"/>
    <col min="6363" max="6363" width="11" style="7" customWidth="1"/>
    <col min="6364" max="6364" width="10" style="7" customWidth="1"/>
    <col min="6365" max="6365" width="11.85546875" style="7" customWidth="1"/>
    <col min="6366" max="6366" width="10" style="7" customWidth="1"/>
    <col min="6367" max="6367" width="10.42578125" style="7" customWidth="1"/>
    <col min="6368" max="6368" width="9.7109375" style="7" customWidth="1"/>
    <col min="6369" max="6369" width="11.140625" style="7" customWidth="1"/>
    <col min="6370" max="6372" width="10.7109375" style="7" customWidth="1"/>
    <col min="6373" max="6373" width="11" style="7" customWidth="1"/>
    <col min="6374" max="6376" width="10.42578125" style="7" customWidth="1"/>
    <col min="6377" max="6377" width="11.42578125" style="7" customWidth="1"/>
    <col min="6378" max="6378" width="10.140625" style="7" customWidth="1"/>
    <col min="6379" max="6379" width="11.42578125" style="7" customWidth="1"/>
    <col min="6380" max="6384" width="10.7109375" style="7" customWidth="1"/>
    <col min="6385" max="6385" width="12" style="7" customWidth="1"/>
    <col min="6386" max="6386" width="10.5703125" style="7" customWidth="1"/>
    <col min="6387" max="6387" width="12.28515625" style="7" customWidth="1"/>
    <col min="6388" max="6388" width="11" style="7" customWidth="1"/>
    <col min="6389" max="6389" width="11.28515625" style="7" customWidth="1"/>
    <col min="6390" max="6390" width="10.7109375" style="7" customWidth="1"/>
    <col min="6391" max="6391" width="12.7109375" style="7" customWidth="1"/>
    <col min="6392" max="6392" width="11.140625" style="7" customWidth="1"/>
    <col min="6393" max="6393" width="11.85546875" style="7" customWidth="1"/>
    <col min="6394" max="6394" width="10.28515625" style="7" customWidth="1"/>
    <col min="6395" max="6395" width="12" style="7" customWidth="1"/>
    <col min="6396" max="6396" width="11.5703125" style="7" customWidth="1"/>
    <col min="6397" max="6397" width="12.140625" style="7" customWidth="1"/>
    <col min="6398" max="6398" width="12" style="7" customWidth="1"/>
    <col min="6399" max="6399" width="12.140625" style="7" customWidth="1"/>
    <col min="6400" max="6402" width="11" style="7" customWidth="1"/>
    <col min="6403" max="6412" width="10.7109375" style="7" customWidth="1"/>
    <col min="6413" max="6422" width="10.28515625" style="7" customWidth="1"/>
    <col min="6423" max="6432" width="10.7109375" style="7" customWidth="1"/>
    <col min="6433" max="6616" width="11.140625" style="7"/>
    <col min="6617" max="6617" width="4.140625" style="7" customWidth="1"/>
    <col min="6618" max="6618" width="15.7109375" style="7" customWidth="1"/>
    <col min="6619" max="6619" width="11" style="7" customWidth="1"/>
    <col min="6620" max="6620" width="10" style="7" customWidth="1"/>
    <col min="6621" max="6621" width="11.85546875" style="7" customWidth="1"/>
    <col min="6622" max="6622" width="10" style="7" customWidth="1"/>
    <col min="6623" max="6623" width="10.42578125" style="7" customWidth="1"/>
    <col min="6624" max="6624" width="9.7109375" style="7" customWidth="1"/>
    <col min="6625" max="6625" width="11.140625" style="7" customWidth="1"/>
    <col min="6626" max="6628" width="10.7109375" style="7" customWidth="1"/>
    <col min="6629" max="6629" width="11" style="7" customWidth="1"/>
    <col min="6630" max="6632" width="10.42578125" style="7" customWidth="1"/>
    <col min="6633" max="6633" width="11.42578125" style="7" customWidth="1"/>
    <col min="6634" max="6634" width="10.140625" style="7" customWidth="1"/>
    <col min="6635" max="6635" width="11.42578125" style="7" customWidth="1"/>
    <col min="6636" max="6640" width="10.7109375" style="7" customWidth="1"/>
    <col min="6641" max="6641" width="12" style="7" customWidth="1"/>
    <col min="6642" max="6642" width="10.5703125" style="7" customWidth="1"/>
    <col min="6643" max="6643" width="12.28515625" style="7" customWidth="1"/>
    <col min="6644" max="6644" width="11" style="7" customWidth="1"/>
    <col min="6645" max="6645" width="11.28515625" style="7" customWidth="1"/>
    <col min="6646" max="6646" width="10.7109375" style="7" customWidth="1"/>
    <col min="6647" max="6647" width="12.7109375" style="7" customWidth="1"/>
    <col min="6648" max="6648" width="11.140625" style="7" customWidth="1"/>
    <col min="6649" max="6649" width="11.85546875" style="7" customWidth="1"/>
    <col min="6650" max="6650" width="10.28515625" style="7" customWidth="1"/>
    <col min="6651" max="6651" width="12" style="7" customWidth="1"/>
    <col min="6652" max="6652" width="11.5703125" style="7" customWidth="1"/>
    <col min="6653" max="6653" width="12.140625" style="7" customWidth="1"/>
    <col min="6654" max="6654" width="12" style="7" customWidth="1"/>
    <col min="6655" max="6655" width="12.140625" style="7" customWidth="1"/>
    <col min="6656" max="6658" width="11" style="7" customWidth="1"/>
    <col min="6659" max="6668" width="10.7109375" style="7" customWidth="1"/>
    <col min="6669" max="6678" width="10.28515625" style="7" customWidth="1"/>
    <col min="6679" max="6688" width="10.7109375" style="7" customWidth="1"/>
    <col min="6689" max="6872" width="11.140625" style="7"/>
    <col min="6873" max="6873" width="4.140625" style="7" customWidth="1"/>
    <col min="6874" max="6874" width="15.7109375" style="7" customWidth="1"/>
    <col min="6875" max="6875" width="11" style="7" customWidth="1"/>
    <col min="6876" max="6876" width="10" style="7" customWidth="1"/>
    <col min="6877" max="6877" width="11.85546875" style="7" customWidth="1"/>
    <col min="6878" max="6878" width="10" style="7" customWidth="1"/>
    <col min="6879" max="6879" width="10.42578125" style="7" customWidth="1"/>
    <col min="6880" max="6880" width="9.7109375" style="7" customWidth="1"/>
    <col min="6881" max="6881" width="11.140625" style="7" customWidth="1"/>
    <col min="6882" max="6884" width="10.7109375" style="7" customWidth="1"/>
    <col min="6885" max="6885" width="11" style="7" customWidth="1"/>
    <col min="6886" max="6888" width="10.42578125" style="7" customWidth="1"/>
    <col min="6889" max="6889" width="11.42578125" style="7" customWidth="1"/>
    <col min="6890" max="6890" width="10.140625" style="7" customWidth="1"/>
    <col min="6891" max="6891" width="11.42578125" style="7" customWidth="1"/>
    <col min="6892" max="6896" width="10.7109375" style="7" customWidth="1"/>
    <col min="6897" max="6897" width="12" style="7" customWidth="1"/>
    <col min="6898" max="6898" width="10.5703125" style="7" customWidth="1"/>
    <col min="6899" max="6899" width="12.28515625" style="7" customWidth="1"/>
    <col min="6900" max="6900" width="11" style="7" customWidth="1"/>
    <col min="6901" max="6901" width="11.28515625" style="7" customWidth="1"/>
    <col min="6902" max="6902" width="10.7109375" style="7" customWidth="1"/>
    <col min="6903" max="6903" width="12.7109375" style="7" customWidth="1"/>
    <col min="6904" max="6904" width="11.140625" style="7" customWidth="1"/>
    <col min="6905" max="6905" width="11.85546875" style="7" customWidth="1"/>
    <col min="6906" max="6906" width="10.28515625" style="7" customWidth="1"/>
    <col min="6907" max="6907" width="12" style="7" customWidth="1"/>
    <col min="6908" max="6908" width="11.5703125" style="7" customWidth="1"/>
    <col min="6909" max="6909" width="12.140625" style="7" customWidth="1"/>
    <col min="6910" max="6910" width="12" style="7" customWidth="1"/>
    <col min="6911" max="6911" width="12.140625" style="7" customWidth="1"/>
    <col min="6912" max="6914" width="11" style="7" customWidth="1"/>
    <col min="6915" max="6924" width="10.7109375" style="7" customWidth="1"/>
    <col min="6925" max="6934" width="10.28515625" style="7" customWidth="1"/>
    <col min="6935" max="6944" width="10.7109375" style="7" customWidth="1"/>
    <col min="6945" max="7128" width="11.140625" style="7"/>
    <col min="7129" max="7129" width="4.140625" style="7" customWidth="1"/>
    <col min="7130" max="7130" width="15.7109375" style="7" customWidth="1"/>
    <col min="7131" max="7131" width="11" style="7" customWidth="1"/>
    <col min="7132" max="7132" width="10" style="7" customWidth="1"/>
    <col min="7133" max="7133" width="11.85546875" style="7" customWidth="1"/>
    <col min="7134" max="7134" width="10" style="7" customWidth="1"/>
    <col min="7135" max="7135" width="10.42578125" style="7" customWidth="1"/>
    <col min="7136" max="7136" width="9.7109375" style="7" customWidth="1"/>
    <col min="7137" max="7137" width="11.140625" style="7" customWidth="1"/>
    <col min="7138" max="7140" width="10.7109375" style="7" customWidth="1"/>
    <col min="7141" max="7141" width="11" style="7" customWidth="1"/>
    <col min="7142" max="7144" width="10.42578125" style="7" customWidth="1"/>
    <col min="7145" max="7145" width="11.42578125" style="7" customWidth="1"/>
    <col min="7146" max="7146" width="10.140625" style="7" customWidth="1"/>
    <col min="7147" max="7147" width="11.42578125" style="7" customWidth="1"/>
    <col min="7148" max="7152" width="10.7109375" style="7" customWidth="1"/>
    <col min="7153" max="7153" width="12" style="7" customWidth="1"/>
    <col min="7154" max="7154" width="10.5703125" style="7" customWidth="1"/>
    <col min="7155" max="7155" width="12.28515625" style="7" customWidth="1"/>
    <col min="7156" max="7156" width="11" style="7" customWidth="1"/>
    <col min="7157" max="7157" width="11.28515625" style="7" customWidth="1"/>
    <col min="7158" max="7158" width="10.7109375" style="7" customWidth="1"/>
    <col min="7159" max="7159" width="12.7109375" style="7" customWidth="1"/>
    <col min="7160" max="7160" width="11.140625" style="7" customWidth="1"/>
    <col min="7161" max="7161" width="11.85546875" style="7" customWidth="1"/>
    <col min="7162" max="7162" width="10.28515625" style="7" customWidth="1"/>
    <col min="7163" max="7163" width="12" style="7" customWidth="1"/>
    <col min="7164" max="7164" width="11.5703125" style="7" customWidth="1"/>
    <col min="7165" max="7165" width="12.140625" style="7" customWidth="1"/>
    <col min="7166" max="7166" width="12" style="7" customWidth="1"/>
    <col min="7167" max="7167" width="12.140625" style="7" customWidth="1"/>
    <col min="7168" max="7170" width="11" style="7" customWidth="1"/>
    <col min="7171" max="7180" width="10.7109375" style="7" customWidth="1"/>
    <col min="7181" max="7190" width="10.28515625" style="7" customWidth="1"/>
    <col min="7191" max="7200" width="10.7109375" style="7" customWidth="1"/>
    <col min="7201" max="7384" width="11.140625" style="7"/>
    <col min="7385" max="7385" width="4.140625" style="7" customWidth="1"/>
    <col min="7386" max="7386" width="15.7109375" style="7" customWidth="1"/>
    <col min="7387" max="7387" width="11" style="7" customWidth="1"/>
    <col min="7388" max="7388" width="10" style="7" customWidth="1"/>
    <col min="7389" max="7389" width="11.85546875" style="7" customWidth="1"/>
    <col min="7390" max="7390" width="10" style="7" customWidth="1"/>
    <col min="7391" max="7391" width="10.42578125" style="7" customWidth="1"/>
    <col min="7392" max="7392" width="9.7109375" style="7" customWidth="1"/>
    <col min="7393" max="7393" width="11.140625" style="7" customWidth="1"/>
    <col min="7394" max="7396" width="10.7109375" style="7" customWidth="1"/>
    <col min="7397" max="7397" width="11" style="7" customWidth="1"/>
    <col min="7398" max="7400" width="10.42578125" style="7" customWidth="1"/>
    <col min="7401" max="7401" width="11.42578125" style="7" customWidth="1"/>
    <col min="7402" max="7402" width="10.140625" style="7" customWidth="1"/>
    <col min="7403" max="7403" width="11.42578125" style="7" customWidth="1"/>
    <col min="7404" max="7408" width="10.7109375" style="7" customWidth="1"/>
    <col min="7409" max="7409" width="12" style="7" customWidth="1"/>
    <col min="7410" max="7410" width="10.5703125" style="7" customWidth="1"/>
    <col min="7411" max="7411" width="12.28515625" style="7" customWidth="1"/>
    <col min="7412" max="7412" width="11" style="7" customWidth="1"/>
    <col min="7413" max="7413" width="11.28515625" style="7" customWidth="1"/>
    <col min="7414" max="7414" width="10.7109375" style="7" customWidth="1"/>
    <col min="7415" max="7415" width="12.7109375" style="7" customWidth="1"/>
    <col min="7416" max="7416" width="11.140625" style="7" customWidth="1"/>
    <col min="7417" max="7417" width="11.85546875" style="7" customWidth="1"/>
    <col min="7418" max="7418" width="10.28515625" style="7" customWidth="1"/>
    <col min="7419" max="7419" width="12" style="7" customWidth="1"/>
    <col min="7420" max="7420" width="11.5703125" style="7" customWidth="1"/>
    <col min="7421" max="7421" width="12.140625" style="7" customWidth="1"/>
    <col min="7422" max="7422" width="12" style="7" customWidth="1"/>
    <col min="7423" max="7423" width="12.140625" style="7" customWidth="1"/>
    <col min="7424" max="7426" width="11" style="7" customWidth="1"/>
    <col min="7427" max="7436" width="10.7109375" style="7" customWidth="1"/>
    <col min="7437" max="7446" width="10.28515625" style="7" customWidth="1"/>
    <col min="7447" max="7456" width="10.7109375" style="7" customWidth="1"/>
    <col min="7457" max="7640" width="11.140625" style="7"/>
    <col min="7641" max="7641" width="4.140625" style="7" customWidth="1"/>
    <col min="7642" max="7642" width="15.7109375" style="7" customWidth="1"/>
    <col min="7643" max="7643" width="11" style="7" customWidth="1"/>
    <col min="7644" max="7644" width="10" style="7" customWidth="1"/>
    <col min="7645" max="7645" width="11.85546875" style="7" customWidth="1"/>
    <col min="7646" max="7646" width="10" style="7" customWidth="1"/>
    <col min="7647" max="7647" width="10.42578125" style="7" customWidth="1"/>
    <col min="7648" max="7648" width="9.7109375" style="7" customWidth="1"/>
    <col min="7649" max="7649" width="11.140625" style="7" customWidth="1"/>
    <col min="7650" max="7652" width="10.7109375" style="7" customWidth="1"/>
    <col min="7653" max="7653" width="11" style="7" customWidth="1"/>
    <col min="7654" max="7656" width="10.42578125" style="7" customWidth="1"/>
    <col min="7657" max="7657" width="11.42578125" style="7" customWidth="1"/>
    <col min="7658" max="7658" width="10.140625" style="7" customWidth="1"/>
    <col min="7659" max="7659" width="11.42578125" style="7" customWidth="1"/>
    <col min="7660" max="7664" width="10.7109375" style="7" customWidth="1"/>
    <col min="7665" max="7665" width="12" style="7" customWidth="1"/>
    <col min="7666" max="7666" width="10.5703125" style="7" customWidth="1"/>
    <col min="7667" max="7667" width="12.28515625" style="7" customWidth="1"/>
    <col min="7668" max="7668" width="11" style="7" customWidth="1"/>
    <col min="7669" max="7669" width="11.28515625" style="7" customWidth="1"/>
    <col min="7670" max="7670" width="10.7109375" style="7" customWidth="1"/>
    <col min="7671" max="7671" width="12.7109375" style="7" customWidth="1"/>
    <col min="7672" max="7672" width="11.140625" style="7" customWidth="1"/>
    <col min="7673" max="7673" width="11.85546875" style="7" customWidth="1"/>
    <col min="7674" max="7674" width="10.28515625" style="7" customWidth="1"/>
    <col min="7675" max="7675" width="12" style="7" customWidth="1"/>
    <col min="7676" max="7676" width="11.5703125" style="7" customWidth="1"/>
    <col min="7677" max="7677" width="12.140625" style="7" customWidth="1"/>
    <col min="7678" max="7678" width="12" style="7" customWidth="1"/>
    <col min="7679" max="7679" width="12.140625" style="7" customWidth="1"/>
    <col min="7680" max="7682" width="11" style="7" customWidth="1"/>
    <col min="7683" max="7692" width="10.7109375" style="7" customWidth="1"/>
    <col min="7693" max="7702" width="10.28515625" style="7" customWidth="1"/>
    <col min="7703" max="7712" width="10.7109375" style="7" customWidth="1"/>
    <col min="7713" max="7896" width="11.140625" style="7"/>
    <col min="7897" max="7897" width="4.140625" style="7" customWidth="1"/>
    <col min="7898" max="7898" width="15.7109375" style="7" customWidth="1"/>
    <col min="7899" max="7899" width="11" style="7" customWidth="1"/>
    <col min="7900" max="7900" width="10" style="7" customWidth="1"/>
    <col min="7901" max="7901" width="11.85546875" style="7" customWidth="1"/>
    <col min="7902" max="7902" width="10" style="7" customWidth="1"/>
    <col min="7903" max="7903" width="10.42578125" style="7" customWidth="1"/>
    <col min="7904" max="7904" width="9.7109375" style="7" customWidth="1"/>
    <col min="7905" max="7905" width="11.140625" style="7" customWidth="1"/>
    <col min="7906" max="7908" width="10.7109375" style="7" customWidth="1"/>
    <col min="7909" max="7909" width="11" style="7" customWidth="1"/>
    <col min="7910" max="7912" width="10.42578125" style="7" customWidth="1"/>
    <col min="7913" max="7913" width="11.42578125" style="7" customWidth="1"/>
    <col min="7914" max="7914" width="10.140625" style="7" customWidth="1"/>
    <col min="7915" max="7915" width="11.42578125" style="7" customWidth="1"/>
    <col min="7916" max="7920" width="10.7109375" style="7" customWidth="1"/>
    <col min="7921" max="7921" width="12" style="7" customWidth="1"/>
    <col min="7922" max="7922" width="10.5703125" style="7" customWidth="1"/>
    <col min="7923" max="7923" width="12.28515625" style="7" customWidth="1"/>
    <col min="7924" max="7924" width="11" style="7" customWidth="1"/>
    <col min="7925" max="7925" width="11.28515625" style="7" customWidth="1"/>
    <col min="7926" max="7926" width="10.7109375" style="7" customWidth="1"/>
    <col min="7927" max="7927" width="12.7109375" style="7" customWidth="1"/>
    <col min="7928" max="7928" width="11.140625" style="7" customWidth="1"/>
    <col min="7929" max="7929" width="11.85546875" style="7" customWidth="1"/>
    <col min="7930" max="7930" width="10.28515625" style="7" customWidth="1"/>
    <col min="7931" max="7931" width="12" style="7" customWidth="1"/>
    <col min="7932" max="7932" width="11.5703125" style="7" customWidth="1"/>
    <col min="7933" max="7933" width="12.140625" style="7" customWidth="1"/>
    <col min="7934" max="7934" width="12" style="7" customWidth="1"/>
    <col min="7935" max="7935" width="12.140625" style="7" customWidth="1"/>
    <col min="7936" max="7938" width="11" style="7" customWidth="1"/>
    <col min="7939" max="7948" width="10.7109375" style="7" customWidth="1"/>
    <col min="7949" max="7958" width="10.28515625" style="7" customWidth="1"/>
    <col min="7959" max="7968" width="10.7109375" style="7" customWidth="1"/>
    <col min="7969" max="8152" width="11.140625" style="7"/>
    <col min="8153" max="8153" width="4.140625" style="7" customWidth="1"/>
    <col min="8154" max="8154" width="15.7109375" style="7" customWidth="1"/>
    <col min="8155" max="8155" width="11" style="7" customWidth="1"/>
    <col min="8156" max="8156" width="10" style="7" customWidth="1"/>
    <col min="8157" max="8157" width="11.85546875" style="7" customWidth="1"/>
    <col min="8158" max="8158" width="10" style="7" customWidth="1"/>
    <col min="8159" max="8159" width="10.42578125" style="7" customWidth="1"/>
    <col min="8160" max="8160" width="9.7109375" style="7" customWidth="1"/>
    <col min="8161" max="8161" width="11.140625" style="7" customWidth="1"/>
    <col min="8162" max="8164" width="10.7109375" style="7" customWidth="1"/>
    <col min="8165" max="8165" width="11" style="7" customWidth="1"/>
    <col min="8166" max="8168" width="10.42578125" style="7" customWidth="1"/>
    <col min="8169" max="8169" width="11.42578125" style="7" customWidth="1"/>
    <col min="8170" max="8170" width="10.140625" style="7" customWidth="1"/>
    <col min="8171" max="8171" width="11.42578125" style="7" customWidth="1"/>
    <col min="8172" max="8176" width="10.7109375" style="7" customWidth="1"/>
    <col min="8177" max="8177" width="12" style="7" customWidth="1"/>
    <col min="8178" max="8178" width="10.5703125" style="7" customWidth="1"/>
    <col min="8179" max="8179" width="12.28515625" style="7" customWidth="1"/>
    <col min="8180" max="8180" width="11" style="7" customWidth="1"/>
    <col min="8181" max="8181" width="11.28515625" style="7" customWidth="1"/>
    <col min="8182" max="8182" width="10.7109375" style="7" customWidth="1"/>
    <col min="8183" max="8183" width="12.7109375" style="7" customWidth="1"/>
    <col min="8184" max="8184" width="11.140625" style="7" customWidth="1"/>
    <col min="8185" max="8185" width="11.85546875" style="7" customWidth="1"/>
    <col min="8186" max="8186" width="10.28515625" style="7" customWidth="1"/>
    <col min="8187" max="8187" width="12" style="7" customWidth="1"/>
    <col min="8188" max="8188" width="11.5703125" style="7" customWidth="1"/>
    <col min="8189" max="8189" width="12.140625" style="7" customWidth="1"/>
    <col min="8190" max="8190" width="12" style="7" customWidth="1"/>
    <col min="8191" max="8191" width="12.140625" style="7" customWidth="1"/>
    <col min="8192" max="8194" width="11" style="7" customWidth="1"/>
    <col min="8195" max="8204" width="10.7109375" style="7" customWidth="1"/>
    <col min="8205" max="8214" width="10.28515625" style="7" customWidth="1"/>
    <col min="8215" max="8224" width="10.7109375" style="7" customWidth="1"/>
    <col min="8225" max="8408" width="11.140625" style="7"/>
    <col min="8409" max="8409" width="4.140625" style="7" customWidth="1"/>
    <col min="8410" max="8410" width="15.7109375" style="7" customWidth="1"/>
    <col min="8411" max="8411" width="11" style="7" customWidth="1"/>
    <col min="8412" max="8412" width="10" style="7" customWidth="1"/>
    <col min="8413" max="8413" width="11.85546875" style="7" customWidth="1"/>
    <col min="8414" max="8414" width="10" style="7" customWidth="1"/>
    <col min="8415" max="8415" width="10.42578125" style="7" customWidth="1"/>
    <col min="8416" max="8416" width="9.7109375" style="7" customWidth="1"/>
    <col min="8417" max="8417" width="11.140625" style="7" customWidth="1"/>
    <col min="8418" max="8420" width="10.7109375" style="7" customWidth="1"/>
    <col min="8421" max="8421" width="11" style="7" customWidth="1"/>
    <col min="8422" max="8424" width="10.42578125" style="7" customWidth="1"/>
    <col min="8425" max="8425" width="11.42578125" style="7" customWidth="1"/>
    <col min="8426" max="8426" width="10.140625" style="7" customWidth="1"/>
    <col min="8427" max="8427" width="11.42578125" style="7" customWidth="1"/>
    <col min="8428" max="8432" width="10.7109375" style="7" customWidth="1"/>
    <col min="8433" max="8433" width="12" style="7" customWidth="1"/>
    <col min="8434" max="8434" width="10.5703125" style="7" customWidth="1"/>
    <col min="8435" max="8435" width="12.28515625" style="7" customWidth="1"/>
    <col min="8436" max="8436" width="11" style="7" customWidth="1"/>
    <col min="8437" max="8437" width="11.28515625" style="7" customWidth="1"/>
    <col min="8438" max="8438" width="10.7109375" style="7" customWidth="1"/>
    <col min="8439" max="8439" width="12.7109375" style="7" customWidth="1"/>
    <col min="8440" max="8440" width="11.140625" style="7" customWidth="1"/>
    <col min="8441" max="8441" width="11.85546875" style="7" customWidth="1"/>
    <col min="8442" max="8442" width="10.28515625" style="7" customWidth="1"/>
    <col min="8443" max="8443" width="12" style="7" customWidth="1"/>
    <col min="8444" max="8444" width="11.5703125" style="7" customWidth="1"/>
    <col min="8445" max="8445" width="12.140625" style="7" customWidth="1"/>
    <col min="8446" max="8446" width="12" style="7" customWidth="1"/>
    <col min="8447" max="8447" width="12.140625" style="7" customWidth="1"/>
    <col min="8448" max="8450" width="11" style="7" customWidth="1"/>
    <col min="8451" max="8460" width="10.7109375" style="7" customWidth="1"/>
    <col min="8461" max="8470" width="10.28515625" style="7" customWidth="1"/>
    <col min="8471" max="8480" width="10.7109375" style="7" customWidth="1"/>
    <col min="8481" max="8664" width="11.140625" style="7"/>
    <col min="8665" max="8665" width="4.140625" style="7" customWidth="1"/>
    <col min="8666" max="8666" width="15.7109375" style="7" customWidth="1"/>
    <col min="8667" max="8667" width="11" style="7" customWidth="1"/>
    <col min="8668" max="8668" width="10" style="7" customWidth="1"/>
    <col min="8669" max="8669" width="11.85546875" style="7" customWidth="1"/>
    <col min="8670" max="8670" width="10" style="7" customWidth="1"/>
    <col min="8671" max="8671" width="10.42578125" style="7" customWidth="1"/>
    <col min="8672" max="8672" width="9.7109375" style="7" customWidth="1"/>
    <col min="8673" max="8673" width="11.140625" style="7" customWidth="1"/>
    <col min="8674" max="8676" width="10.7109375" style="7" customWidth="1"/>
    <col min="8677" max="8677" width="11" style="7" customWidth="1"/>
    <col min="8678" max="8680" width="10.42578125" style="7" customWidth="1"/>
    <col min="8681" max="8681" width="11.42578125" style="7" customWidth="1"/>
    <col min="8682" max="8682" width="10.140625" style="7" customWidth="1"/>
    <col min="8683" max="8683" width="11.42578125" style="7" customWidth="1"/>
    <col min="8684" max="8688" width="10.7109375" style="7" customWidth="1"/>
    <col min="8689" max="8689" width="12" style="7" customWidth="1"/>
    <col min="8690" max="8690" width="10.5703125" style="7" customWidth="1"/>
    <col min="8691" max="8691" width="12.28515625" style="7" customWidth="1"/>
    <col min="8692" max="8692" width="11" style="7" customWidth="1"/>
    <col min="8693" max="8693" width="11.28515625" style="7" customWidth="1"/>
    <col min="8694" max="8694" width="10.7109375" style="7" customWidth="1"/>
    <col min="8695" max="8695" width="12.7109375" style="7" customWidth="1"/>
    <col min="8696" max="8696" width="11.140625" style="7" customWidth="1"/>
    <col min="8697" max="8697" width="11.85546875" style="7" customWidth="1"/>
    <col min="8698" max="8698" width="10.28515625" style="7" customWidth="1"/>
    <col min="8699" max="8699" width="12" style="7" customWidth="1"/>
    <col min="8700" max="8700" width="11.5703125" style="7" customWidth="1"/>
    <col min="8701" max="8701" width="12.140625" style="7" customWidth="1"/>
    <col min="8702" max="8702" width="12" style="7" customWidth="1"/>
    <col min="8703" max="8703" width="12.140625" style="7" customWidth="1"/>
    <col min="8704" max="8706" width="11" style="7" customWidth="1"/>
    <col min="8707" max="8716" width="10.7109375" style="7" customWidth="1"/>
    <col min="8717" max="8726" width="10.28515625" style="7" customWidth="1"/>
    <col min="8727" max="8736" width="10.7109375" style="7" customWidth="1"/>
    <col min="8737" max="8920" width="11.140625" style="7"/>
    <col min="8921" max="8921" width="4.140625" style="7" customWidth="1"/>
    <col min="8922" max="8922" width="15.7109375" style="7" customWidth="1"/>
    <col min="8923" max="8923" width="11" style="7" customWidth="1"/>
    <col min="8924" max="8924" width="10" style="7" customWidth="1"/>
    <col min="8925" max="8925" width="11.85546875" style="7" customWidth="1"/>
    <col min="8926" max="8926" width="10" style="7" customWidth="1"/>
    <col min="8927" max="8927" width="10.42578125" style="7" customWidth="1"/>
    <col min="8928" max="8928" width="9.7109375" style="7" customWidth="1"/>
    <col min="8929" max="8929" width="11.140625" style="7" customWidth="1"/>
    <col min="8930" max="8932" width="10.7109375" style="7" customWidth="1"/>
    <col min="8933" max="8933" width="11" style="7" customWidth="1"/>
    <col min="8934" max="8936" width="10.42578125" style="7" customWidth="1"/>
    <col min="8937" max="8937" width="11.42578125" style="7" customWidth="1"/>
    <col min="8938" max="8938" width="10.140625" style="7" customWidth="1"/>
    <col min="8939" max="8939" width="11.42578125" style="7" customWidth="1"/>
    <col min="8940" max="8944" width="10.7109375" style="7" customWidth="1"/>
    <col min="8945" max="8945" width="12" style="7" customWidth="1"/>
    <col min="8946" max="8946" width="10.5703125" style="7" customWidth="1"/>
    <col min="8947" max="8947" width="12.28515625" style="7" customWidth="1"/>
    <col min="8948" max="8948" width="11" style="7" customWidth="1"/>
    <col min="8949" max="8949" width="11.28515625" style="7" customWidth="1"/>
    <col min="8950" max="8950" width="10.7109375" style="7" customWidth="1"/>
    <col min="8951" max="8951" width="12.7109375" style="7" customWidth="1"/>
    <col min="8952" max="8952" width="11.140625" style="7" customWidth="1"/>
    <col min="8953" max="8953" width="11.85546875" style="7" customWidth="1"/>
    <col min="8954" max="8954" width="10.28515625" style="7" customWidth="1"/>
    <col min="8955" max="8955" width="12" style="7" customWidth="1"/>
    <col min="8956" max="8956" width="11.5703125" style="7" customWidth="1"/>
    <col min="8957" max="8957" width="12.140625" style="7" customWidth="1"/>
    <col min="8958" max="8958" width="12" style="7" customWidth="1"/>
    <col min="8959" max="8959" width="12.140625" style="7" customWidth="1"/>
    <col min="8960" max="8962" width="11" style="7" customWidth="1"/>
    <col min="8963" max="8972" width="10.7109375" style="7" customWidth="1"/>
    <col min="8973" max="8982" width="10.28515625" style="7" customWidth="1"/>
    <col min="8983" max="8992" width="10.7109375" style="7" customWidth="1"/>
    <col min="8993" max="9176" width="11.140625" style="7"/>
    <col min="9177" max="9177" width="4.140625" style="7" customWidth="1"/>
    <col min="9178" max="9178" width="15.7109375" style="7" customWidth="1"/>
    <col min="9179" max="9179" width="11" style="7" customWidth="1"/>
    <col min="9180" max="9180" width="10" style="7" customWidth="1"/>
    <col min="9181" max="9181" width="11.85546875" style="7" customWidth="1"/>
    <col min="9182" max="9182" width="10" style="7" customWidth="1"/>
    <col min="9183" max="9183" width="10.42578125" style="7" customWidth="1"/>
    <col min="9184" max="9184" width="9.7109375" style="7" customWidth="1"/>
    <col min="9185" max="9185" width="11.140625" style="7" customWidth="1"/>
    <col min="9186" max="9188" width="10.7109375" style="7" customWidth="1"/>
    <col min="9189" max="9189" width="11" style="7" customWidth="1"/>
    <col min="9190" max="9192" width="10.42578125" style="7" customWidth="1"/>
    <col min="9193" max="9193" width="11.42578125" style="7" customWidth="1"/>
    <col min="9194" max="9194" width="10.140625" style="7" customWidth="1"/>
    <col min="9195" max="9195" width="11.42578125" style="7" customWidth="1"/>
    <col min="9196" max="9200" width="10.7109375" style="7" customWidth="1"/>
    <col min="9201" max="9201" width="12" style="7" customWidth="1"/>
    <col min="9202" max="9202" width="10.5703125" style="7" customWidth="1"/>
    <col min="9203" max="9203" width="12.28515625" style="7" customWidth="1"/>
    <col min="9204" max="9204" width="11" style="7" customWidth="1"/>
    <col min="9205" max="9205" width="11.28515625" style="7" customWidth="1"/>
    <col min="9206" max="9206" width="10.7109375" style="7" customWidth="1"/>
    <col min="9207" max="9207" width="12.7109375" style="7" customWidth="1"/>
    <col min="9208" max="9208" width="11.140625" style="7" customWidth="1"/>
    <col min="9209" max="9209" width="11.85546875" style="7" customWidth="1"/>
    <col min="9210" max="9210" width="10.28515625" style="7" customWidth="1"/>
    <col min="9211" max="9211" width="12" style="7" customWidth="1"/>
    <col min="9212" max="9212" width="11.5703125" style="7" customWidth="1"/>
    <col min="9213" max="9213" width="12.140625" style="7" customWidth="1"/>
    <col min="9214" max="9214" width="12" style="7" customWidth="1"/>
    <col min="9215" max="9215" width="12.140625" style="7" customWidth="1"/>
    <col min="9216" max="9218" width="11" style="7" customWidth="1"/>
    <col min="9219" max="9228" width="10.7109375" style="7" customWidth="1"/>
    <col min="9229" max="9238" width="10.28515625" style="7" customWidth="1"/>
    <col min="9239" max="9248" width="10.7109375" style="7" customWidth="1"/>
    <col min="9249" max="9432" width="11.140625" style="7"/>
    <col min="9433" max="9433" width="4.140625" style="7" customWidth="1"/>
    <col min="9434" max="9434" width="15.7109375" style="7" customWidth="1"/>
    <col min="9435" max="9435" width="11" style="7" customWidth="1"/>
    <col min="9436" max="9436" width="10" style="7" customWidth="1"/>
    <col min="9437" max="9437" width="11.85546875" style="7" customWidth="1"/>
    <col min="9438" max="9438" width="10" style="7" customWidth="1"/>
    <col min="9439" max="9439" width="10.42578125" style="7" customWidth="1"/>
    <col min="9440" max="9440" width="9.7109375" style="7" customWidth="1"/>
    <col min="9441" max="9441" width="11.140625" style="7" customWidth="1"/>
    <col min="9442" max="9444" width="10.7109375" style="7" customWidth="1"/>
    <col min="9445" max="9445" width="11" style="7" customWidth="1"/>
    <col min="9446" max="9448" width="10.42578125" style="7" customWidth="1"/>
    <col min="9449" max="9449" width="11.42578125" style="7" customWidth="1"/>
    <col min="9450" max="9450" width="10.140625" style="7" customWidth="1"/>
    <col min="9451" max="9451" width="11.42578125" style="7" customWidth="1"/>
    <col min="9452" max="9456" width="10.7109375" style="7" customWidth="1"/>
    <col min="9457" max="9457" width="12" style="7" customWidth="1"/>
    <col min="9458" max="9458" width="10.5703125" style="7" customWidth="1"/>
    <col min="9459" max="9459" width="12.28515625" style="7" customWidth="1"/>
    <col min="9460" max="9460" width="11" style="7" customWidth="1"/>
    <col min="9461" max="9461" width="11.28515625" style="7" customWidth="1"/>
    <col min="9462" max="9462" width="10.7109375" style="7" customWidth="1"/>
    <col min="9463" max="9463" width="12.7109375" style="7" customWidth="1"/>
    <col min="9464" max="9464" width="11.140625" style="7" customWidth="1"/>
    <col min="9465" max="9465" width="11.85546875" style="7" customWidth="1"/>
    <col min="9466" max="9466" width="10.28515625" style="7" customWidth="1"/>
    <col min="9467" max="9467" width="12" style="7" customWidth="1"/>
    <col min="9468" max="9468" width="11.5703125" style="7" customWidth="1"/>
    <col min="9469" max="9469" width="12.140625" style="7" customWidth="1"/>
    <col min="9470" max="9470" width="12" style="7" customWidth="1"/>
    <col min="9471" max="9471" width="12.140625" style="7" customWidth="1"/>
    <col min="9472" max="9474" width="11" style="7" customWidth="1"/>
    <col min="9475" max="9484" width="10.7109375" style="7" customWidth="1"/>
    <col min="9485" max="9494" width="10.28515625" style="7" customWidth="1"/>
    <col min="9495" max="9504" width="10.7109375" style="7" customWidth="1"/>
    <col min="9505" max="9688" width="11.140625" style="7"/>
    <col min="9689" max="9689" width="4.140625" style="7" customWidth="1"/>
    <col min="9690" max="9690" width="15.7109375" style="7" customWidth="1"/>
    <col min="9691" max="9691" width="11" style="7" customWidth="1"/>
    <col min="9692" max="9692" width="10" style="7" customWidth="1"/>
    <col min="9693" max="9693" width="11.85546875" style="7" customWidth="1"/>
    <col min="9694" max="9694" width="10" style="7" customWidth="1"/>
    <col min="9695" max="9695" width="10.42578125" style="7" customWidth="1"/>
    <col min="9696" max="9696" width="9.7109375" style="7" customWidth="1"/>
    <col min="9697" max="9697" width="11.140625" style="7" customWidth="1"/>
    <col min="9698" max="9700" width="10.7109375" style="7" customWidth="1"/>
    <col min="9701" max="9701" width="11" style="7" customWidth="1"/>
    <col min="9702" max="9704" width="10.42578125" style="7" customWidth="1"/>
    <col min="9705" max="9705" width="11.42578125" style="7" customWidth="1"/>
    <col min="9706" max="9706" width="10.140625" style="7" customWidth="1"/>
    <col min="9707" max="9707" width="11.42578125" style="7" customWidth="1"/>
    <col min="9708" max="9712" width="10.7109375" style="7" customWidth="1"/>
    <col min="9713" max="9713" width="12" style="7" customWidth="1"/>
    <col min="9714" max="9714" width="10.5703125" style="7" customWidth="1"/>
    <col min="9715" max="9715" width="12.28515625" style="7" customWidth="1"/>
    <col min="9716" max="9716" width="11" style="7" customWidth="1"/>
    <col min="9717" max="9717" width="11.28515625" style="7" customWidth="1"/>
    <col min="9718" max="9718" width="10.7109375" style="7" customWidth="1"/>
    <col min="9719" max="9719" width="12.7109375" style="7" customWidth="1"/>
    <col min="9720" max="9720" width="11.140625" style="7" customWidth="1"/>
    <col min="9721" max="9721" width="11.85546875" style="7" customWidth="1"/>
    <col min="9722" max="9722" width="10.28515625" style="7" customWidth="1"/>
    <col min="9723" max="9723" width="12" style="7" customWidth="1"/>
    <col min="9724" max="9724" width="11.5703125" style="7" customWidth="1"/>
    <col min="9725" max="9725" width="12.140625" style="7" customWidth="1"/>
    <col min="9726" max="9726" width="12" style="7" customWidth="1"/>
    <col min="9727" max="9727" width="12.140625" style="7" customWidth="1"/>
    <col min="9728" max="9730" width="11" style="7" customWidth="1"/>
    <col min="9731" max="9740" width="10.7109375" style="7" customWidth="1"/>
    <col min="9741" max="9750" width="10.28515625" style="7" customWidth="1"/>
    <col min="9751" max="9760" width="10.7109375" style="7" customWidth="1"/>
    <col min="9761" max="9944" width="11.140625" style="7"/>
    <col min="9945" max="9945" width="4.140625" style="7" customWidth="1"/>
    <col min="9946" max="9946" width="15.7109375" style="7" customWidth="1"/>
    <col min="9947" max="9947" width="11" style="7" customWidth="1"/>
    <col min="9948" max="9948" width="10" style="7" customWidth="1"/>
    <col min="9949" max="9949" width="11.85546875" style="7" customWidth="1"/>
    <col min="9950" max="9950" width="10" style="7" customWidth="1"/>
    <col min="9951" max="9951" width="10.42578125" style="7" customWidth="1"/>
    <col min="9952" max="9952" width="9.7109375" style="7" customWidth="1"/>
    <col min="9953" max="9953" width="11.140625" style="7" customWidth="1"/>
    <col min="9954" max="9956" width="10.7109375" style="7" customWidth="1"/>
    <col min="9957" max="9957" width="11" style="7" customWidth="1"/>
    <col min="9958" max="9960" width="10.42578125" style="7" customWidth="1"/>
    <col min="9961" max="9961" width="11.42578125" style="7" customWidth="1"/>
    <col min="9962" max="9962" width="10.140625" style="7" customWidth="1"/>
    <col min="9963" max="9963" width="11.42578125" style="7" customWidth="1"/>
    <col min="9964" max="9968" width="10.7109375" style="7" customWidth="1"/>
    <col min="9969" max="9969" width="12" style="7" customWidth="1"/>
    <col min="9970" max="9970" width="10.5703125" style="7" customWidth="1"/>
    <col min="9971" max="9971" width="12.28515625" style="7" customWidth="1"/>
    <col min="9972" max="9972" width="11" style="7" customWidth="1"/>
    <col min="9973" max="9973" width="11.28515625" style="7" customWidth="1"/>
    <col min="9974" max="9974" width="10.7109375" style="7" customWidth="1"/>
    <col min="9975" max="9975" width="12.7109375" style="7" customWidth="1"/>
    <col min="9976" max="9976" width="11.140625" style="7" customWidth="1"/>
    <col min="9977" max="9977" width="11.85546875" style="7" customWidth="1"/>
    <col min="9978" max="9978" width="10.28515625" style="7" customWidth="1"/>
    <col min="9979" max="9979" width="12" style="7" customWidth="1"/>
    <col min="9980" max="9980" width="11.5703125" style="7" customWidth="1"/>
    <col min="9981" max="9981" width="12.140625" style="7" customWidth="1"/>
    <col min="9982" max="9982" width="12" style="7" customWidth="1"/>
    <col min="9983" max="9983" width="12.140625" style="7" customWidth="1"/>
    <col min="9984" max="9986" width="11" style="7" customWidth="1"/>
    <col min="9987" max="9996" width="10.7109375" style="7" customWidth="1"/>
    <col min="9997" max="10006" width="10.28515625" style="7" customWidth="1"/>
    <col min="10007" max="10016" width="10.7109375" style="7" customWidth="1"/>
    <col min="10017" max="10200" width="11.140625" style="7"/>
    <col min="10201" max="10201" width="4.140625" style="7" customWidth="1"/>
    <col min="10202" max="10202" width="15.7109375" style="7" customWidth="1"/>
    <col min="10203" max="10203" width="11" style="7" customWidth="1"/>
    <col min="10204" max="10204" width="10" style="7" customWidth="1"/>
    <col min="10205" max="10205" width="11.85546875" style="7" customWidth="1"/>
    <col min="10206" max="10206" width="10" style="7" customWidth="1"/>
    <col min="10207" max="10207" width="10.42578125" style="7" customWidth="1"/>
    <col min="10208" max="10208" width="9.7109375" style="7" customWidth="1"/>
    <col min="10209" max="10209" width="11.140625" style="7" customWidth="1"/>
    <col min="10210" max="10212" width="10.7109375" style="7" customWidth="1"/>
    <col min="10213" max="10213" width="11" style="7" customWidth="1"/>
    <col min="10214" max="10216" width="10.42578125" style="7" customWidth="1"/>
    <col min="10217" max="10217" width="11.42578125" style="7" customWidth="1"/>
    <col min="10218" max="10218" width="10.140625" style="7" customWidth="1"/>
    <col min="10219" max="10219" width="11.42578125" style="7" customWidth="1"/>
    <col min="10220" max="10224" width="10.7109375" style="7" customWidth="1"/>
    <col min="10225" max="10225" width="12" style="7" customWidth="1"/>
    <col min="10226" max="10226" width="10.5703125" style="7" customWidth="1"/>
    <col min="10227" max="10227" width="12.28515625" style="7" customWidth="1"/>
    <col min="10228" max="10228" width="11" style="7" customWidth="1"/>
    <col min="10229" max="10229" width="11.28515625" style="7" customWidth="1"/>
    <col min="10230" max="10230" width="10.7109375" style="7" customWidth="1"/>
    <col min="10231" max="10231" width="12.7109375" style="7" customWidth="1"/>
    <col min="10232" max="10232" width="11.140625" style="7" customWidth="1"/>
    <col min="10233" max="10233" width="11.85546875" style="7" customWidth="1"/>
    <col min="10234" max="10234" width="10.28515625" style="7" customWidth="1"/>
    <col min="10235" max="10235" width="12" style="7" customWidth="1"/>
    <col min="10236" max="10236" width="11.5703125" style="7" customWidth="1"/>
    <col min="10237" max="10237" width="12.140625" style="7" customWidth="1"/>
    <col min="10238" max="10238" width="12" style="7" customWidth="1"/>
    <col min="10239" max="10239" width="12.140625" style="7" customWidth="1"/>
    <col min="10240" max="10242" width="11" style="7" customWidth="1"/>
    <col min="10243" max="10252" width="10.7109375" style="7" customWidth="1"/>
    <col min="10253" max="10262" width="10.28515625" style="7" customWidth="1"/>
    <col min="10263" max="10272" width="10.7109375" style="7" customWidth="1"/>
    <col min="10273" max="10456" width="11.140625" style="7"/>
    <col min="10457" max="10457" width="4.140625" style="7" customWidth="1"/>
    <col min="10458" max="10458" width="15.7109375" style="7" customWidth="1"/>
    <col min="10459" max="10459" width="11" style="7" customWidth="1"/>
    <col min="10460" max="10460" width="10" style="7" customWidth="1"/>
    <col min="10461" max="10461" width="11.85546875" style="7" customWidth="1"/>
    <col min="10462" max="10462" width="10" style="7" customWidth="1"/>
    <col min="10463" max="10463" width="10.42578125" style="7" customWidth="1"/>
    <col min="10464" max="10464" width="9.7109375" style="7" customWidth="1"/>
    <col min="10465" max="10465" width="11.140625" style="7" customWidth="1"/>
    <col min="10466" max="10468" width="10.7109375" style="7" customWidth="1"/>
    <col min="10469" max="10469" width="11" style="7" customWidth="1"/>
    <col min="10470" max="10472" width="10.42578125" style="7" customWidth="1"/>
    <col min="10473" max="10473" width="11.42578125" style="7" customWidth="1"/>
    <col min="10474" max="10474" width="10.140625" style="7" customWidth="1"/>
    <col min="10475" max="10475" width="11.42578125" style="7" customWidth="1"/>
    <col min="10476" max="10480" width="10.7109375" style="7" customWidth="1"/>
    <col min="10481" max="10481" width="12" style="7" customWidth="1"/>
    <col min="10482" max="10482" width="10.5703125" style="7" customWidth="1"/>
    <col min="10483" max="10483" width="12.28515625" style="7" customWidth="1"/>
    <col min="10484" max="10484" width="11" style="7" customWidth="1"/>
    <col min="10485" max="10485" width="11.28515625" style="7" customWidth="1"/>
    <col min="10486" max="10486" width="10.7109375" style="7" customWidth="1"/>
    <col min="10487" max="10487" width="12.7109375" style="7" customWidth="1"/>
    <col min="10488" max="10488" width="11.140625" style="7" customWidth="1"/>
    <col min="10489" max="10489" width="11.85546875" style="7" customWidth="1"/>
    <col min="10490" max="10490" width="10.28515625" style="7" customWidth="1"/>
    <col min="10491" max="10491" width="12" style="7" customWidth="1"/>
    <col min="10492" max="10492" width="11.5703125" style="7" customWidth="1"/>
    <col min="10493" max="10493" width="12.140625" style="7" customWidth="1"/>
    <col min="10494" max="10494" width="12" style="7" customWidth="1"/>
    <col min="10495" max="10495" width="12.140625" style="7" customWidth="1"/>
    <col min="10496" max="10498" width="11" style="7" customWidth="1"/>
    <col min="10499" max="10508" width="10.7109375" style="7" customWidth="1"/>
    <col min="10509" max="10518" width="10.28515625" style="7" customWidth="1"/>
    <col min="10519" max="10528" width="10.7109375" style="7" customWidth="1"/>
    <col min="10529" max="10712" width="11.140625" style="7"/>
    <col min="10713" max="10713" width="4.140625" style="7" customWidth="1"/>
    <col min="10714" max="10714" width="15.7109375" style="7" customWidth="1"/>
    <col min="10715" max="10715" width="11" style="7" customWidth="1"/>
    <col min="10716" max="10716" width="10" style="7" customWidth="1"/>
    <col min="10717" max="10717" width="11.85546875" style="7" customWidth="1"/>
    <col min="10718" max="10718" width="10" style="7" customWidth="1"/>
    <col min="10719" max="10719" width="10.42578125" style="7" customWidth="1"/>
    <col min="10720" max="10720" width="9.7109375" style="7" customWidth="1"/>
    <col min="10721" max="10721" width="11.140625" style="7" customWidth="1"/>
    <col min="10722" max="10724" width="10.7109375" style="7" customWidth="1"/>
    <col min="10725" max="10725" width="11" style="7" customWidth="1"/>
    <col min="10726" max="10728" width="10.42578125" style="7" customWidth="1"/>
    <col min="10729" max="10729" width="11.42578125" style="7" customWidth="1"/>
    <col min="10730" max="10730" width="10.140625" style="7" customWidth="1"/>
    <col min="10731" max="10731" width="11.42578125" style="7" customWidth="1"/>
    <col min="10732" max="10736" width="10.7109375" style="7" customWidth="1"/>
    <col min="10737" max="10737" width="12" style="7" customWidth="1"/>
    <col min="10738" max="10738" width="10.5703125" style="7" customWidth="1"/>
    <col min="10739" max="10739" width="12.28515625" style="7" customWidth="1"/>
    <col min="10740" max="10740" width="11" style="7" customWidth="1"/>
    <col min="10741" max="10741" width="11.28515625" style="7" customWidth="1"/>
    <col min="10742" max="10742" width="10.7109375" style="7" customWidth="1"/>
    <col min="10743" max="10743" width="12.7109375" style="7" customWidth="1"/>
    <col min="10744" max="10744" width="11.140625" style="7" customWidth="1"/>
    <col min="10745" max="10745" width="11.85546875" style="7" customWidth="1"/>
    <col min="10746" max="10746" width="10.28515625" style="7" customWidth="1"/>
    <col min="10747" max="10747" width="12" style="7" customWidth="1"/>
    <col min="10748" max="10748" width="11.5703125" style="7" customWidth="1"/>
    <col min="10749" max="10749" width="12.140625" style="7" customWidth="1"/>
    <col min="10750" max="10750" width="12" style="7" customWidth="1"/>
    <col min="10751" max="10751" width="12.140625" style="7" customWidth="1"/>
    <col min="10752" max="10754" width="11" style="7" customWidth="1"/>
    <col min="10755" max="10764" width="10.7109375" style="7" customWidth="1"/>
    <col min="10765" max="10774" width="10.28515625" style="7" customWidth="1"/>
    <col min="10775" max="10784" width="10.7109375" style="7" customWidth="1"/>
    <col min="10785" max="10968" width="11.140625" style="7"/>
    <col min="10969" max="10969" width="4.140625" style="7" customWidth="1"/>
    <col min="10970" max="10970" width="15.7109375" style="7" customWidth="1"/>
    <col min="10971" max="10971" width="11" style="7" customWidth="1"/>
    <col min="10972" max="10972" width="10" style="7" customWidth="1"/>
    <col min="10973" max="10973" width="11.85546875" style="7" customWidth="1"/>
    <col min="10974" max="10974" width="10" style="7" customWidth="1"/>
    <col min="10975" max="10975" width="10.42578125" style="7" customWidth="1"/>
    <col min="10976" max="10976" width="9.7109375" style="7" customWidth="1"/>
    <col min="10977" max="10977" width="11.140625" style="7" customWidth="1"/>
    <col min="10978" max="10980" width="10.7109375" style="7" customWidth="1"/>
    <col min="10981" max="10981" width="11" style="7" customWidth="1"/>
    <col min="10982" max="10984" width="10.42578125" style="7" customWidth="1"/>
    <col min="10985" max="10985" width="11.42578125" style="7" customWidth="1"/>
    <col min="10986" max="10986" width="10.140625" style="7" customWidth="1"/>
    <col min="10987" max="10987" width="11.42578125" style="7" customWidth="1"/>
    <col min="10988" max="10992" width="10.7109375" style="7" customWidth="1"/>
    <col min="10993" max="10993" width="12" style="7" customWidth="1"/>
    <col min="10994" max="10994" width="10.5703125" style="7" customWidth="1"/>
    <col min="10995" max="10995" width="12.28515625" style="7" customWidth="1"/>
    <col min="10996" max="10996" width="11" style="7" customWidth="1"/>
    <col min="10997" max="10997" width="11.28515625" style="7" customWidth="1"/>
    <col min="10998" max="10998" width="10.7109375" style="7" customWidth="1"/>
    <col min="10999" max="10999" width="12.7109375" style="7" customWidth="1"/>
    <col min="11000" max="11000" width="11.140625" style="7" customWidth="1"/>
    <col min="11001" max="11001" width="11.85546875" style="7" customWidth="1"/>
    <col min="11002" max="11002" width="10.28515625" style="7" customWidth="1"/>
    <col min="11003" max="11003" width="12" style="7" customWidth="1"/>
    <col min="11004" max="11004" width="11.5703125" style="7" customWidth="1"/>
    <col min="11005" max="11005" width="12.140625" style="7" customWidth="1"/>
    <col min="11006" max="11006" width="12" style="7" customWidth="1"/>
    <col min="11007" max="11007" width="12.140625" style="7" customWidth="1"/>
    <col min="11008" max="11010" width="11" style="7" customWidth="1"/>
    <col min="11011" max="11020" width="10.7109375" style="7" customWidth="1"/>
    <col min="11021" max="11030" width="10.28515625" style="7" customWidth="1"/>
    <col min="11031" max="11040" width="10.7109375" style="7" customWidth="1"/>
    <col min="11041" max="11224" width="11.140625" style="7"/>
    <col min="11225" max="11225" width="4.140625" style="7" customWidth="1"/>
    <col min="11226" max="11226" width="15.7109375" style="7" customWidth="1"/>
    <col min="11227" max="11227" width="11" style="7" customWidth="1"/>
    <col min="11228" max="11228" width="10" style="7" customWidth="1"/>
    <col min="11229" max="11229" width="11.85546875" style="7" customWidth="1"/>
    <col min="11230" max="11230" width="10" style="7" customWidth="1"/>
    <col min="11231" max="11231" width="10.42578125" style="7" customWidth="1"/>
    <col min="11232" max="11232" width="9.7109375" style="7" customWidth="1"/>
    <col min="11233" max="11233" width="11.140625" style="7" customWidth="1"/>
    <col min="11234" max="11236" width="10.7109375" style="7" customWidth="1"/>
    <col min="11237" max="11237" width="11" style="7" customWidth="1"/>
    <col min="11238" max="11240" width="10.42578125" style="7" customWidth="1"/>
    <col min="11241" max="11241" width="11.42578125" style="7" customWidth="1"/>
    <col min="11242" max="11242" width="10.140625" style="7" customWidth="1"/>
    <col min="11243" max="11243" width="11.42578125" style="7" customWidth="1"/>
    <col min="11244" max="11248" width="10.7109375" style="7" customWidth="1"/>
    <col min="11249" max="11249" width="12" style="7" customWidth="1"/>
    <col min="11250" max="11250" width="10.5703125" style="7" customWidth="1"/>
    <col min="11251" max="11251" width="12.28515625" style="7" customWidth="1"/>
    <col min="11252" max="11252" width="11" style="7" customWidth="1"/>
    <col min="11253" max="11253" width="11.28515625" style="7" customWidth="1"/>
    <col min="11254" max="11254" width="10.7109375" style="7" customWidth="1"/>
    <col min="11255" max="11255" width="12.7109375" style="7" customWidth="1"/>
    <col min="11256" max="11256" width="11.140625" style="7" customWidth="1"/>
    <col min="11257" max="11257" width="11.85546875" style="7" customWidth="1"/>
    <col min="11258" max="11258" width="10.28515625" style="7" customWidth="1"/>
    <col min="11259" max="11259" width="12" style="7" customWidth="1"/>
    <col min="11260" max="11260" width="11.5703125" style="7" customWidth="1"/>
    <col min="11261" max="11261" width="12.140625" style="7" customWidth="1"/>
    <col min="11262" max="11262" width="12" style="7" customWidth="1"/>
    <col min="11263" max="11263" width="12.140625" style="7" customWidth="1"/>
    <col min="11264" max="11266" width="11" style="7" customWidth="1"/>
    <col min="11267" max="11276" width="10.7109375" style="7" customWidth="1"/>
    <col min="11277" max="11286" width="10.28515625" style="7" customWidth="1"/>
    <col min="11287" max="11296" width="10.7109375" style="7" customWidth="1"/>
    <col min="11297" max="11480" width="11.140625" style="7"/>
    <col min="11481" max="11481" width="4.140625" style="7" customWidth="1"/>
    <col min="11482" max="11482" width="15.7109375" style="7" customWidth="1"/>
    <col min="11483" max="11483" width="11" style="7" customWidth="1"/>
    <col min="11484" max="11484" width="10" style="7" customWidth="1"/>
    <col min="11485" max="11485" width="11.85546875" style="7" customWidth="1"/>
    <col min="11486" max="11486" width="10" style="7" customWidth="1"/>
    <col min="11487" max="11487" width="10.42578125" style="7" customWidth="1"/>
    <col min="11488" max="11488" width="9.7109375" style="7" customWidth="1"/>
    <col min="11489" max="11489" width="11.140625" style="7" customWidth="1"/>
    <col min="11490" max="11492" width="10.7109375" style="7" customWidth="1"/>
    <col min="11493" max="11493" width="11" style="7" customWidth="1"/>
    <col min="11494" max="11496" width="10.42578125" style="7" customWidth="1"/>
    <col min="11497" max="11497" width="11.42578125" style="7" customWidth="1"/>
    <col min="11498" max="11498" width="10.140625" style="7" customWidth="1"/>
    <col min="11499" max="11499" width="11.42578125" style="7" customWidth="1"/>
    <col min="11500" max="11504" width="10.7109375" style="7" customWidth="1"/>
    <col min="11505" max="11505" width="12" style="7" customWidth="1"/>
    <col min="11506" max="11506" width="10.5703125" style="7" customWidth="1"/>
    <col min="11507" max="11507" width="12.28515625" style="7" customWidth="1"/>
    <col min="11508" max="11508" width="11" style="7" customWidth="1"/>
    <col min="11509" max="11509" width="11.28515625" style="7" customWidth="1"/>
    <col min="11510" max="11510" width="10.7109375" style="7" customWidth="1"/>
    <col min="11511" max="11511" width="12.7109375" style="7" customWidth="1"/>
    <col min="11512" max="11512" width="11.140625" style="7" customWidth="1"/>
    <col min="11513" max="11513" width="11.85546875" style="7" customWidth="1"/>
    <col min="11514" max="11514" width="10.28515625" style="7" customWidth="1"/>
    <col min="11515" max="11515" width="12" style="7" customWidth="1"/>
    <col min="11516" max="11516" width="11.5703125" style="7" customWidth="1"/>
    <col min="11517" max="11517" width="12.140625" style="7" customWidth="1"/>
    <col min="11518" max="11518" width="12" style="7" customWidth="1"/>
    <col min="11519" max="11519" width="12.140625" style="7" customWidth="1"/>
    <col min="11520" max="11522" width="11" style="7" customWidth="1"/>
    <col min="11523" max="11532" width="10.7109375" style="7" customWidth="1"/>
    <col min="11533" max="11542" width="10.28515625" style="7" customWidth="1"/>
    <col min="11543" max="11552" width="10.7109375" style="7" customWidth="1"/>
    <col min="11553" max="11736" width="11.140625" style="7"/>
    <col min="11737" max="11737" width="4.140625" style="7" customWidth="1"/>
    <col min="11738" max="11738" width="15.7109375" style="7" customWidth="1"/>
    <col min="11739" max="11739" width="11" style="7" customWidth="1"/>
    <col min="11740" max="11740" width="10" style="7" customWidth="1"/>
    <col min="11741" max="11741" width="11.85546875" style="7" customWidth="1"/>
    <col min="11742" max="11742" width="10" style="7" customWidth="1"/>
    <col min="11743" max="11743" width="10.42578125" style="7" customWidth="1"/>
    <col min="11744" max="11744" width="9.7109375" style="7" customWidth="1"/>
    <col min="11745" max="11745" width="11.140625" style="7" customWidth="1"/>
    <col min="11746" max="11748" width="10.7109375" style="7" customWidth="1"/>
    <col min="11749" max="11749" width="11" style="7" customWidth="1"/>
    <col min="11750" max="11752" width="10.42578125" style="7" customWidth="1"/>
    <col min="11753" max="11753" width="11.42578125" style="7" customWidth="1"/>
    <col min="11754" max="11754" width="10.140625" style="7" customWidth="1"/>
    <col min="11755" max="11755" width="11.42578125" style="7" customWidth="1"/>
    <col min="11756" max="11760" width="10.7109375" style="7" customWidth="1"/>
    <col min="11761" max="11761" width="12" style="7" customWidth="1"/>
    <col min="11762" max="11762" width="10.5703125" style="7" customWidth="1"/>
    <col min="11763" max="11763" width="12.28515625" style="7" customWidth="1"/>
    <col min="11764" max="11764" width="11" style="7" customWidth="1"/>
    <col min="11765" max="11765" width="11.28515625" style="7" customWidth="1"/>
    <col min="11766" max="11766" width="10.7109375" style="7" customWidth="1"/>
    <col min="11767" max="11767" width="12.7109375" style="7" customWidth="1"/>
    <col min="11768" max="11768" width="11.140625" style="7" customWidth="1"/>
    <col min="11769" max="11769" width="11.85546875" style="7" customWidth="1"/>
    <col min="11770" max="11770" width="10.28515625" style="7" customWidth="1"/>
    <col min="11771" max="11771" width="12" style="7" customWidth="1"/>
    <col min="11772" max="11772" width="11.5703125" style="7" customWidth="1"/>
    <col min="11773" max="11773" width="12.140625" style="7" customWidth="1"/>
    <col min="11774" max="11774" width="12" style="7" customWidth="1"/>
    <col min="11775" max="11775" width="12.140625" style="7" customWidth="1"/>
    <col min="11776" max="11778" width="11" style="7" customWidth="1"/>
    <col min="11779" max="11788" width="10.7109375" style="7" customWidth="1"/>
    <col min="11789" max="11798" width="10.28515625" style="7" customWidth="1"/>
    <col min="11799" max="11808" width="10.7109375" style="7" customWidth="1"/>
    <col min="11809" max="11992" width="11.140625" style="7"/>
    <col min="11993" max="11993" width="4.140625" style="7" customWidth="1"/>
    <col min="11994" max="11994" width="15.7109375" style="7" customWidth="1"/>
    <col min="11995" max="11995" width="11" style="7" customWidth="1"/>
    <col min="11996" max="11996" width="10" style="7" customWidth="1"/>
    <col min="11997" max="11997" width="11.85546875" style="7" customWidth="1"/>
    <col min="11998" max="11998" width="10" style="7" customWidth="1"/>
    <col min="11999" max="11999" width="10.42578125" style="7" customWidth="1"/>
    <col min="12000" max="12000" width="9.7109375" style="7" customWidth="1"/>
    <col min="12001" max="12001" width="11.140625" style="7" customWidth="1"/>
    <col min="12002" max="12004" width="10.7109375" style="7" customWidth="1"/>
    <col min="12005" max="12005" width="11" style="7" customWidth="1"/>
    <col min="12006" max="12008" width="10.42578125" style="7" customWidth="1"/>
    <col min="12009" max="12009" width="11.42578125" style="7" customWidth="1"/>
    <col min="12010" max="12010" width="10.140625" style="7" customWidth="1"/>
    <col min="12011" max="12011" width="11.42578125" style="7" customWidth="1"/>
    <col min="12012" max="12016" width="10.7109375" style="7" customWidth="1"/>
    <col min="12017" max="12017" width="12" style="7" customWidth="1"/>
    <col min="12018" max="12018" width="10.5703125" style="7" customWidth="1"/>
    <col min="12019" max="12019" width="12.28515625" style="7" customWidth="1"/>
    <col min="12020" max="12020" width="11" style="7" customWidth="1"/>
    <col min="12021" max="12021" width="11.28515625" style="7" customWidth="1"/>
    <col min="12022" max="12022" width="10.7109375" style="7" customWidth="1"/>
    <col min="12023" max="12023" width="12.7109375" style="7" customWidth="1"/>
    <col min="12024" max="12024" width="11.140625" style="7" customWidth="1"/>
    <col min="12025" max="12025" width="11.85546875" style="7" customWidth="1"/>
    <col min="12026" max="12026" width="10.28515625" style="7" customWidth="1"/>
    <col min="12027" max="12027" width="12" style="7" customWidth="1"/>
    <col min="12028" max="12028" width="11.5703125" style="7" customWidth="1"/>
    <col min="12029" max="12029" width="12.140625" style="7" customWidth="1"/>
    <col min="12030" max="12030" width="12" style="7" customWidth="1"/>
    <col min="12031" max="12031" width="12.140625" style="7" customWidth="1"/>
    <col min="12032" max="12034" width="11" style="7" customWidth="1"/>
    <col min="12035" max="12044" width="10.7109375" style="7" customWidth="1"/>
    <col min="12045" max="12054" width="10.28515625" style="7" customWidth="1"/>
    <col min="12055" max="12064" width="10.7109375" style="7" customWidth="1"/>
    <col min="12065" max="12248" width="11.140625" style="7"/>
    <col min="12249" max="12249" width="4.140625" style="7" customWidth="1"/>
    <col min="12250" max="12250" width="15.7109375" style="7" customWidth="1"/>
    <col min="12251" max="12251" width="11" style="7" customWidth="1"/>
    <col min="12252" max="12252" width="10" style="7" customWidth="1"/>
    <col min="12253" max="12253" width="11.85546875" style="7" customWidth="1"/>
    <col min="12254" max="12254" width="10" style="7" customWidth="1"/>
    <col min="12255" max="12255" width="10.42578125" style="7" customWidth="1"/>
    <col min="12256" max="12256" width="9.7109375" style="7" customWidth="1"/>
    <col min="12257" max="12257" width="11.140625" style="7" customWidth="1"/>
    <col min="12258" max="12260" width="10.7109375" style="7" customWidth="1"/>
    <col min="12261" max="12261" width="11" style="7" customWidth="1"/>
    <col min="12262" max="12264" width="10.42578125" style="7" customWidth="1"/>
    <col min="12265" max="12265" width="11.42578125" style="7" customWidth="1"/>
    <col min="12266" max="12266" width="10.140625" style="7" customWidth="1"/>
    <col min="12267" max="12267" width="11.42578125" style="7" customWidth="1"/>
    <col min="12268" max="12272" width="10.7109375" style="7" customWidth="1"/>
    <col min="12273" max="12273" width="12" style="7" customWidth="1"/>
    <col min="12274" max="12274" width="10.5703125" style="7" customWidth="1"/>
    <col min="12275" max="12275" width="12.28515625" style="7" customWidth="1"/>
    <col min="12276" max="12276" width="11" style="7" customWidth="1"/>
    <col min="12277" max="12277" width="11.28515625" style="7" customWidth="1"/>
    <col min="12278" max="12278" width="10.7109375" style="7" customWidth="1"/>
    <col min="12279" max="12279" width="12.7109375" style="7" customWidth="1"/>
    <col min="12280" max="12280" width="11.140625" style="7" customWidth="1"/>
    <col min="12281" max="12281" width="11.85546875" style="7" customWidth="1"/>
    <col min="12282" max="12282" width="10.28515625" style="7" customWidth="1"/>
    <col min="12283" max="12283" width="12" style="7" customWidth="1"/>
    <col min="12284" max="12284" width="11.5703125" style="7" customWidth="1"/>
    <col min="12285" max="12285" width="12.140625" style="7" customWidth="1"/>
    <col min="12286" max="12286" width="12" style="7" customWidth="1"/>
    <col min="12287" max="12287" width="12.140625" style="7" customWidth="1"/>
    <col min="12288" max="12290" width="11" style="7" customWidth="1"/>
    <col min="12291" max="12300" width="10.7109375" style="7" customWidth="1"/>
    <col min="12301" max="12310" width="10.28515625" style="7" customWidth="1"/>
    <col min="12311" max="12320" width="10.7109375" style="7" customWidth="1"/>
    <col min="12321" max="12504" width="11.140625" style="7"/>
    <col min="12505" max="12505" width="4.140625" style="7" customWidth="1"/>
    <col min="12506" max="12506" width="15.7109375" style="7" customWidth="1"/>
    <col min="12507" max="12507" width="11" style="7" customWidth="1"/>
    <col min="12508" max="12508" width="10" style="7" customWidth="1"/>
    <col min="12509" max="12509" width="11.85546875" style="7" customWidth="1"/>
    <col min="12510" max="12510" width="10" style="7" customWidth="1"/>
    <col min="12511" max="12511" width="10.42578125" style="7" customWidth="1"/>
    <col min="12512" max="12512" width="9.7109375" style="7" customWidth="1"/>
    <col min="12513" max="12513" width="11.140625" style="7" customWidth="1"/>
    <col min="12514" max="12516" width="10.7109375" style="7" customWidth="1"/>
    <col min="12517" max="12517" width="11" style="7" customWidth="1"/>
    <col min="12518" max="12520" width="10.42578125" style="7" customWidth="1"/>
    <col min="12521" max="12521" width="11.42578125" style="7" customWidth="1"/>
    <col min="12522" max="12522" width="10.140625" style="7" customWidth="1"/>
    <col min="12523" max="12523" width="11.42578125" style="7" customWidth="1"/>
    <col min="12524" max="12528" width="10.7109375" style="7" customWidth="1"/>
    <col min="12529" max="12529" width="12" style="7" customWidth="1"/>
    <col min="12530" max="12530" width="10.5703125" style="7" customWidth="1"/>
    <col min="12531" max="12531" width="12.28515625" style="7" customWidth="1"/>
    <col min="12532" max="12532" width="11" style="7" customWidth="1"/>
    <col min="12533" max="12533" width="11.28515625" style="7" customWidth="1"/>
    <col min="12534" max="12534" width="10.7109375" style="7" customWidth="1"/>
    <col min="12535" max="12535" width="12.7109375" style="7" customWidth="1"/>
    <col min="12536" max="12536" width="11.140625" style="7" customWidth="1"/>
    <col min="12537" max="12537" width="11.85546875" style="7" customWidth="1"/>
    <col min="12538" max="12538" width="10.28515625" style="7" customWidth="1"/>
    <col min="12539" max="12539" width="12" style="7" customWidth="1"/>
    <col min="12540" max="12540" width="11.5703125" style="7" customWidth="1"/>
    <col min="12541" max="12541" width="12.140625" style="7" customWidth="1"/>
    <col min="12542" max="12542" width="12" style="7" customWidth="1"/>
    <col min="12543" max="12543" width="12.140625" style="7" customWidth="1"/>
    <col min="12544" max="12546" width="11" style="7" customWidth="1"/>
    <col min="12547" max="12556" width="10.7109375" style="7" customWidth="1"/>
    <col min="12557" max="12566" width="10.28515625" style="7" customWidth="1"/>
    <col min="12567" max="12576" width="10.7109375" style="7" customWidth="1"/>
    <col min="12577" max="12760" width="11.140625" style="7"/>
    <col min="12761" max="12761" width="4.140625" style="7" customWidth="1"/>
    <col min="12762" max="12762" width="15.7109375" style="7" customWidth="1"/>
    <col min="12763" max="12763" width="11" style="7" customWidth="1"/>
    <col min="12764" max="12764" width="10" style="7" customWidth="1"/>
    <col min="12765" max="12765" width="11.85546875" style="7" customWidth="1"/>
    <col min="12766" max="12766" width="10" style="7" customWidth="1"/>
    <col min="12767" max="12767" width="10.42578125" style="7" customWidth="1"/>
    <col min="12768" max="12768" width="9.7109375" style="7" customWidth="1"/>
    <col min="12769" max="12769" width="11.140625" style="7" customWidth="1"/>
    <col min="12770" max="12772" width="10.7109375" style="7" customWidth="1"/>
    <col min="12773" max="12773" width="11" style="7" customWidth="1"/>
    <col min="12774" max="12776" width="10.42578125" style="7" customWidth="1"/>
    <col min="12777" max="12777" width="11.42578125" style="7" customWidth="1"/>
    <col min="12778" max="12778" width="10.140625" style="7" customWidth="1"/>
    <col min="12779" max="12779" width="11.42578125" style="7" customWidth="1"/>
    <col min="12780" max="12784" width="10.7109375" style="7" customWidth="1"/>
    <col min="12785" max="12785" width="12" style="7" customWidth="1"/>
    <col min="12786" max="12786" width="10.5703125" style="7" customWidth="1"/>
    <col min="12787" max="12787" width="12.28515625" style="7" customWidth="1"/>
    <col min="12788" max="12788" width="11" style="7" customWidth="1"/>
    <col min="12789" max="12789" width="11.28515625" style="7" customWidth="1"/>
    <col min="12790" max="12790" width="10.7109375" style="7" customWidth="1"/>
    <col min="12791" max="12791" width="12.7109375" style="7" customWidth="1"/>
    <col min="12792" max="12792" width="11.140625" style="7" customWidth="1"/>
    <col min="12793" max="12793" width="11.85546875" style="7" customWidth="1"/>
    <col min="12794" max="12794" width="10.28515625" style="7" customWidth="1"/>
    <col min="12795" max="12795" width="12" style="7" customWidth="1"/>
    <col min="12796" max="12796" width="11.5703125" style="7" customWidth="1"/>
    <col min="12797" max="12797" width="12.140625" style="7" customWidth="1"/>
    <col min="12798" max="12798" width="12" style="7" customWidth="1"/>
    <col min="12799" max="12799" width="12.140625" style="7" customWidth="1"/>
    <col min="12800" max="12802" width="11" style="7" customWidth="1"/>
    <col min="12803" max="12812" width="10.7109375" style="7" customWidth="1"/>
    <col min="12813" max="12822" width="10.28515625" style="7" customWidth="1"/>
    <col min="12823" max="12832" width="10.7109375" style="7" customWidth="1"/>
    <col min="12833" max="13016" width="11.140625" style="7"/>
    <col min="13017" max="13017" width="4.140625" style="7" customWidth="1"/>
    <col min="13018" max="13018" width="15.7109375" style="7" customWidth="1"/>
    <col min="13019" max="13019" width="11" style="7" customWidth="1"/>
    <col min="13020" max="13020" width="10" style="7" customWidth="1"/>
    <col min="13021" max="13021" width="11.85546875" style="7" customWidth="1"/>
    <col min="13022" max="13022" width="10" style="7" customWidth="1"/>
    <col min="13023" max="13023" width="10.42578125" style="7" customWidth="1"/>
    <col min="13024" max="13024" width="9.7109375" style="7" customWidth="1"/>
    <col min="13025" max="13025" width="11.140625" style="7" customWidth="1"/>
    <col min="13026" max="13028" width="10.7109375" style="7" customWidth="1"/>
    <col min="13029" max="13029" width="11" style="7" customWidth="1"/>
    <col min="13030" max="13032" width="10.42578125" style="7" customWidth="1"/>
    <col min="13033" max="13033" width="11.42578125" style="7" customWidth="1"/>
    <col min="13034" max="13034" width="10.140625" style="7" customWidth="1"/>
    <col min="13035" max="13035" width="11.42578125" style="7" customWidth="1"/>
    <col min="13036" max="13040" width="10.7109375" style="7" customWidth="1"/>
    <col min="13041" max="13041" width="12" style="7" customWidth="1"/>
    <col min="13042" max="13042" width="10.5703125" style="7" customWidth="1"/>
    <col min="13043" max="13043" width="12.28515625" style="7" customWidth="1"/>
    <col min="13044" max="13044" width="11" style="7" customWidth="1"/>
    <col min="13045" max="13045" width="11.28515625" style="7" customWidth="1"/>
    <col min="13046" max="13046" width="10.7109375" style="7" customWidth="1"/>
    <col min="13047" max="13047" width="12.7109375" style="7" customWidth="1"/>
    <col min="13048" max="13048" width="11.140625" style="7" customWidth="1"/>
    <col min="13049" max="13049" width="11.85546875" style="7" customWidth="1"/>
    <col min="13050" max="13050" width="10.28515625" style="7" customWidth="1"/>
    <col min="13051" max="13051" width="12" style="7" customWidth="1"/>
    <col min="13052" max="13052" width="11.5703125" style="7" customWidth="1"/>
    <col min="13053" max="13053" width="12.140625" style="7" customWidth="1"/>
    <col min="13054" max="13054" width="12" style="7" customWidth="1"/>
    <col min="13055" max="13055" width="12.140625" style="7" customWidth="1"/>
    <col min="13056" max="13058" width="11" style="7" customWidth="1"/>
    <col min="13059" max="13068" width="10.7109375" style="7" customWidth="1"/>
    <col min="13069" max="13078" width="10.28515625" style="7" customWidth="1"/>
    <col min="13079" max="13088" width="10.7109375" style="7" customWidth="1"/>
    <col min="13089" max="13272" width="11.140625" style="7"/>
    <col min="13273" max="13273" width="4.140625" style="7" customWidth="1"/>
    <col min="13274" max="13274" width="15.7109375" style="7" customWidth="1"/>
    <col min="13275" max="13275" width="11" style="7" customWidth="1"/>
    <col min="13276" max="13276" width="10" style="7" customWidth="1"/>
    <col min="13277" max="13277" width="11.85546875" style="7" customWidth="1"/>
    <col min="13278" max="13278" width="10" style="7" customWidth="1"/>
    <col min="13279" max="13279" width="10.42578125" style="7" customWidth="1"/>
    <col min="13280" max="13280" width="9.7109375" style="7" customWidth="1"/>
    <col min="13281" max="13281" width="11.140625" style="7" customWidth="1"/>
    <col min="13282" max="13284" width="10.7109375" style="7" customWidth="1"/>
    <col min="13285" max="13285" width="11" style="7" customWidth="1"/>
    <col min="13286" max="13288" width="10.42578125" style="7" customWidth="1"/>
    <col min="13289" max="13289" width="11.42578125" style="7" customWidth="1"/>
    <col min="13290" max="13290" width="10.140625" style="7" customWidth="1"/>
    <col min="13291" max="13291" width="11.42578125" style="7" customWidth="1"/>
    <col min="13292" max="13296" width="10.7109375" style="7" customWidth="1"/>
    <col min="13297" max="13297" width="12" style="7" customWidth="1"/>
    <col min="13298" max="13298" width="10.5703125" style="7" customWidth="1"/>
    <col min="13299" max="13299" width="12.28515625" style="7" customWidth="1"/>
    <col min="13300" max="13300" width="11" style="7" customWidth="1"/>
    <col min="13301" max="13301" width="11.28515625" style="7" customWidth="1"/>
    <col min="13302" max="13302" width="10.7109375" style="7" customWidth="1"/>
    <col min="13303" max="13303" width="12.7109375" style="7" customWidth="1"/>
    <col min="13304" max="13304" width="11.140625" style="7" customWidth="1"/>
    <col min="13305" max="13305" width="11.85546875" style="7" customWidth="1"/>
    <col min="13306" max="13306" width="10.28515625" style="7" customWidth="1"/>
    <col min="13307" max="13307" width="12" style="7" customWidth="1"/>
    <col min="13308" max="13308" width="11.5703125" style="7" customWidth="1"/>
    <col min="13309" max="13309" width="12.140625" style="7" customWidth="1"/>
    <col min="13310" max="13310" width="12" style="7" customWidth="1"/>
    <col min="13311" max="13311" width="12.140625" style="7" customWidth="1"/>
    <col min="13312" max="13314" width="11" style="7" customWidth="1"/>
    <col min="13315" max="13324" width="10.7109375" style="7" customWidth="1"/>
    <col min="13325" max="13334" width="10.28515625" style="7" customWidth="1"/>
    <col min="13335" max="13344" width="10.7109375" style="7" customWidth="1"/>
    <col min="13345" max="13528" width="11.140625" style="7"/>
    <col min="13529" max="13529" width="4.140625" style="7" customWidth="1"/>
    <col min="13530" max="13530" width="15.7109375" style="7" customWidth="1"/>
    <col min="13531" max="13531" width="11" style="7" customWidth="1"/>
    <col min="13532" max="13532" width="10" style="7" customWidth="1"/>
    <col min="13533" max="13533" width="11.85546875" style="7" customWidth="1"/>
    <col min="13534" max="13534" width="10" style="7" customWidth="1"/>
    <col min="13535" max="13535" width="10.42578125" style="7" customWidth="1"/>
    <col min="13536" max="13536" width="9.7109375" style="7" customWidth="1"/>
    <col min="13537" max="13537" width="11.140625" style="7" customWidth="1"/>
    <col min="13538" max="13540" width="10.7109375" style="7" customWidth="1"/>
    <col min="13541" max="13541" width="11" style="7" customWidth="1"/>
    <col min="13542" max="13544" width="10.42578125" style="7" customWidth="1"/>
    <col min="13545" max="13545" width="11.42578125" style="7" customWidth="1"/>
    <col min="13546" max="13546" width="10.140625" style="7" customWidth="1"/>
    <col min="13547" max="13547" width="11.42578125" style="7" customWidth="1"/>
    <col min="13548" max="13552" width="10.7109375" style="7" customWidth="1"/>
    <col min="13553" max="13553" width="12" style="7" customWidth="1"/>
    <col min="13554" max="13554" width="10.5703125" style="7" customWidth="1"/>
    <col min="13555" max="13555" width="12.28515625" style="7" customWidth="1"/>
    <col min="13556" max="13556" width="11" style="7" customWidth="1"/>
    <col min="13557" max="13557" width="11.28515625" style="7" customWidth="1"/>
    <col min="13558" max="13558" width="10.7109375" style="7" customWidth="1"/>
    <col min="13559" max="13559" width="12.7109375" style="7" customWidth="1"/>
    <col min="13560" max="13560" width="11.140625" style="7" customWidth="1"/>
    <col min="13561" max="13561" width="11.85546875" style="7" customWidth="1"/>
    <col min="13562" max="13562" width="10.28515625" style="7" customWidth="1"/>
    <col min="13563" max="13563" width="12" style="7" customWidth="1"/>
    <col min="13564" max="13564" width="11.5703125" style="7" customWidth="1"/>
    <col min="13565" max="13565" width="12.140625" style="7" customWidth="1"/>
    <col min="13566" max="13566" width="12" style="7" customWidth="1"/>
    <col min="13567" max="13567" width="12.140625" style="7" customWidth="1"/>
    <col min="13568" max="13570" width="11" style="7" customWidth="1"/>
    <col min="13571" max="13580" width="10.7109375" style="7" customWidth="1"/>
    <col min="13581" max="13590" width="10.28515625" style="7" customWidth="1"/>
    <col min="13591" max="13600" width="10.7109375" style="7" customWidth="1"/>
    <col min="13601" max="13784" width="11.140625" style="7"/>
    <col min="13785" max="13785" width="4.140625" style="7" customWidth="1"/>
    <col min="13786" max="13786" width="15.7109375" style="7" customWidth="1"/>
    <col min="13787" max="13787" width="11" style="7" customWidth="1"/>
    <col min="13788" max="13788" width="10" style="7" customWidth="1"/>
    <col min="13789" max="13789" width="11.85546875" style="7" customWidth="1"/>
    <col min="13790" max="13790" width="10" style="7" customWidth="1"/>
    <col min="13791" max="13791" width="10.42578125" style="7" customWidth="1"/>
    <col min="13792" max="13792" width="9.7109375" style="7" customWidth="1"/>
    <col min="13793" max="13793" width="11.140625" style="7" customWidth="1"/>
    <col min="13794" max="13796" width="10.7109375" style="7" customWidth="1"/>
    <col min="13797" max="13797" width="11" style="7" customWidth="1"/>
    <col min="13798" max="13800" width="10.42578125" style="7" customWidth="1"/>
    <col min="13801" max="13801" width="11.42578125" style="7" customWidth="1"/>
    <col min="13802" max="13802" width="10.140625" style="7" customWidth="1"/>
    <col min="13803" max="13803" width="11.42578125" style="7" customWidth="1"/>
    <col min="13804" max="13808" width="10.7109375" style="7" customWidth="1"/>
    <col min="13809" max="13809" width="12" style="7" customWidth="1"/>
    <col min="13810" max="13810" width="10.5703125" style="7" customWidth="1"/>
    <col min="13811" max="13811" width="12.28515625" style="7" customWidth="1"/>
    <col min="13812" max="13812" width="11" style="7" customWidth="1"/>
    <col min="13813" max="13813" width="11.28515625" style="7" customWidth="1"/>
    <col min="13814" max="13814" width="10.7109375" style="7" customWidth="1"/>
    <col min="13815" max="13815" width="12.7109375" style="7" customWidth="1"/>
    <col min="13816" max="13816" width="11.140625" style="7" customWidth="1"/>
    <col min="13817" max="13817" width="11.85546875" style="7" customWidth="1"/>
    <col min="13818" max="13818" width="10.28515625" style="7" customWidth="1"/>
    <col min="13819" max="13819" width="12" style="7" customWidth="1"/>
    <col min="13820" max="13820" width="11.5703125" style="7" customWidth="1"/>
    <col min="13821" max="13821" width="12.140625" style="7" customWidth="1"/>
    <col min="13822" max="13822" width="12" style="7" customWidth="1"/>
    <col min="13823" max="13823" width="12.140625" style="7" customWidth="1"/>
    <col min="13824" max="13826" width="11" style="7" customWidth="1"/>
    <col min="13827" max="13836" width="10.7109375" style="7" customWidth="1"/>
    <col min="13837" max="13846" width="10.28515625" style="7" customWidth="1"/>
    <col min="13847" max="13856" width="10.7109375" style="7" customWidth="1"/>
    <col min="13857" max="14040" width="11.140625" style="7"/>
    <col min="14041" max="14041" width="4.140625" style="7" customWidth="1"/>
    <col min="14042" max="14042" width="15.7109375" style="7" customWidth="1"/>
    <col min="14043" max="14043" width="11" style="7" customWidth="1"/>
    <col min="14044" max="14044" width="10" style="7" customWidth="1"/>
    <col min="14045" max="14045" width="11.85546875" style="7" customWidth="1"/>
    <col min="14046" max="14046" width="10" style="7" customWidth="1"/>
    <col min="14047" max="14047" width="10.42578125" style="7" customWidth="1"/>
    <col min="14048" max="14048" width="9.7109375" style="7" customWidth="1"/>
    <col min="14049" max="14049" width="11.140625" style="7" customWidth="1"/>
    <col min="14050" max="14052" width="10.7109375" style="7" customWidth="1"/>
    <col min="14053" max="14053" width="11" style="7" customWidth="1"/>
    <col min="14054" max="14056" width="10.42578125" style="7" customWidth="1"/>
    <col min="14057" max="14057" width="11.42578125" style="7" customWidth="1"/>
    <col min="14058" max="14058" width="10.140625" style="7" customWidth="1"/>
    <col min="14059" max="14059" width="11.42578125" style="7" customWidth="1"/>
    <col min="14060" max="14064" width="10.7109375" style="7" customWidth="1"/>
    <col min="14065" max="14065" width="12" style="7" customWidth="1"/>
    <col min="14066" max="14066" width="10.5703125" style="7" customWidth="1"/>
    <col min="14067" max="14067" width="12.28515625" style="7" customWidth="1"/>
    <col min="14068" max="14068" width="11" style="7" customWidth="1"/>
    <col min="14069" max="14069" width="11.28515625" style="7" customWidth="1"/>
    <col min="14070" max="14070" width="10.7109375" style="7" customWidth="1"/>
    <col min="14071" max="14071" width="12.7109375" style="7" customWidth="1"/>
    <col min="14072" max="14072" width="11.140625" style="7" customWidth="1"/>
    <col min="14073" max="14073" width="11.85546875" style="7" customWidth="1"/>
    <col min="14074" max="14074" width="10.28515625" style="7" customWidth="1"/>
    <col min="14075" max="14075" width="12" style="7" customWidth="1"/>
    <col min="14076" max="14076" width="11.5703125" style="7" customWidth="1"/>
    <col min="14077" max="14077" width="12.140625" style="7" customWidth="1"/>
    <col min="14078" max="14078" width="12" style="7" customWidth="1"/>
    <col min="14079" max="14079" width="12.140625" style="7" customWidth="1"/>
    <col min="14080" max="14082" width="11" style="7" customWidth="1"/>
    <col min="14083" max="14092" width="10.7109375" style="7" customWidth="1"/>
    <col min="14093" max="14102" width="10.28515625" style="7" customWidth="1"/>
    <col min="14103" max="14112" width="10.7109375" style="7" customWidth="1"/>
    <col min="14113" max="14296" width="11.140625" style="7"/>
    <col min="14297" max="14297" width="4.140625" style="7" customWidth="1"/>
    <col min="14298" max="14298" width="15.7109375" style="7" customWidth="1"/>
    <col min="14299" max="14299" width="11" style="7" customWidth="1"/>
    <col min="14300" max="14300" width="10" style="7" customWidth="1"/>
    <col min="14301" max="14301" width="11.85546875" style="7" customWidth="1"/>
    <col min="14302" max="14302" width="10" style="7" customWidth="1"/>
    <col min="14303" max="14303" width="10.42578125" style="7" customWidth="1"/>
    <col min="14304" max="14304" width="9.7109375" style="7" customWidth="1"/>
    <col min="14305" max="14305" width="11.140625" style="7" customWidth="1"/>
    <col min="14306" max="14308" width="10.7109375" style="7" customWidth="1"/>
    <col min="14309" max="14309" width="11" style="7" customWidth="1"/>
    <col min="14310" max="14312" width="10.42578125" style="7" customWidth="1"/>
    <col min="14313" max="14313" width="11.42578125" style="7" customWidth="1"/>
    <col min="14314" max="14314" width="10.140625" style="7" customWidth="1"/>
    <col min="14315" max="14315" width="11.42578125" style="7" customWidth="1"/>
    <col min="14316" max="14320" width="10.7109375" style="7" customWidth="1"/>
    <col min="14321" max="14321" width="12" style="7" customWidth="1"/>
    <col min="14322" max="14322" width="10.5703125" style="7" customWidth="1"/>
    <col min="14323" max="14323" width="12.28515625" style="7" customWidth="1"/>
    <col min="14324" max="14324" width="11" style="7" customWidth="1"/>
    <col min="14325" max="14325" width="11.28515625" style="7" customWidth="1"/>
    <col min="14326" max="14326" width="10.7109375" style="7" customWidth="1"/>
    <col min="14327" max="14327" width="12.7109375" style="7" customWidth="1"/>
    <col min="14328" max="14328" width="11.140625" style="7" customWidth="1"/>
    <col min="14329" max="14329" width="11.85546875" style="7" customWidth="1"/>
    <col min="14330" max="14330" width="10.28515625" style="7" customWidth="1"/>
    <col min="14331" max="14331" width="12" style="7" customWidth="1"/>
    <col min="14332" max="14332" width="11.5703125" style="7" customWidth="1"/>
    <col min="14333" max="14333" width="12.140625" style="7" customWidth="1"/>
    <col min="14334" max="14334" width="12" style="7" customWidth="1"/>
    <col min="14335" max="14335" width="12.140625" style="7" customWidth="1"/>
    <col min="14336" max="14338" width="11" style="7" customWidth="1"/>
    <col min="14339" max="14348" width="10.7109375" style="7" customWidth="1"/>
    <col min="14349" max="14358" width="10.28515625" style="7" customWidth="1"/>
    <col min="14359" max="14368" width="10.7109375" style="7" customWidth="1"/>
    <col min="14369" max="14552" width="11.140625" style="7"/>
    <col min="14553" max="14553" width="4.140625" style="7" customWidth="1"/>
    <col min="14554" max="14554" width="15.7109375" style="7" customWidth="1"/>
    <col min="14555" max="14555" width="11" style="7" customWidth="1"/>
    <col min="14556" max="14556" width="10" style="7" customWidth="1"/>
    <col min="14557" max="14557" width="11.85546875" style="7" customWidth="1"/>
    <col min="14558" max="14558" width="10" style="7" customWidth="1"/>
    <col min="14559" max="14559" width="10.42578125" style="7" customWidth="1"/>
    <col min="14560" max="14560" width="9.7109375" style="7" customWidth="1"/>
    <col min="14561" max="14561" width="11.140625" style="7" customWidth="1"/>
    <col min="14562" max="14564" width="10.7109375" style="7" customWidth="1"/>
    <col min="14565" max="14565" width="11" style="7" customWidth="1"/>
    <col min="14566" max="14568" width="10.42578125" style="7" customWidth="1"/>
    <col min="14569" max="14569" width="11.42578125" style="7" customWidth="1"/>
    <col min="14570" max="14570" width="10.140625" style="7" customWidth="1"/>
    <col min="14571" max="14571" width="11.42578125" style="7" customWidth="1"/>
    <col min="14572" max="14576" width="10.7109375" style="7" customWidth="1"/>
    <col min="14577" max="14577" width="12" style="7" customWidth="1"/>
    <col min="14578" max="14578" width="10.5703125" style="7" customWidth="1"/>
    <col min="14579" max="14579" width="12.28515625" style="7" customWidth="1"/>
    <col min="14580" max="14580" width="11" style="7" customWidth="1"/>
    <col min="14581" max="14581" width="11.28515625" style="7" customWidth="1"/>
    <col min="14582" max="14582" width="10.7109375" style="7" customWidth="1"/>
    <col min="14583" max="14583" width="12.7109375" style="7" customWidth="1"/>
    <col min="14584" max="14584" width="11.140625" style="7" customWidth="1"/>
    <col min="14585" max="14585" width="11.85546875" style="7" customWidth="1"/>
    <col min="14586" max="14586" width="10.28515625" style="7" customWidth="1"/>
    <col min="14587" max="14587" width="12" style="7" customWidth="1"/>
    <col min="14588" max="14588" width="11.5703125" style="7" customWidth="1"/>
    <col min="14589" max="14589" width="12.140625" style="7" customWidth="1"/>
    <col min="14590" max="14590" width="12" style="7" customWidth="1"/>
    <col min="14591" max="14591" width="12.140625" style="7" customWidth="1"/>
    <col min="14592" max="14594" width="11" style="7" customWidth="1"/>
    <col min="14595" max="14604" width="10.7109375" style="7" customWidth="1"/>
    <col min="14605" max="14614" width="10.28515625" style="7" customWidth="1"/>
    <col min="14615" max="14624" width="10.7109375" style="7" customWidth="1"/>
    <col min="14625" max="14808" width="11.140625" style="7"/>
    <col min="14809" max="14809" width="4.140625" style="7" customWidth="1"/>
    <col min="14810" max="14810" width="15.7109375" style="7" customWidth="1"/>
    <col min="14811" max="14811" width="11" style="7" customWidth="1"/>
    <col min="14812" max="14812" width="10" style="7" customWidth="1"/>
    <col min="14813" max="14813" width="11.85546875" style="7" customWidth="1"/>
    <col min="14814" max="14814" width="10" style="7" customWidth="1"/>
    <col min="14815" max="14815" width="10.42578125" style="7" customWidth="1"/>
    <col min="14816" max="14816" width="9.7109375" style="7" customWidth="1"/>
    <col min="14817" max="14817" width="11.140625" style="7" customWidth="1"/>
    <col min="14818" max="14820" width="10.7109375" style="7" customWidth="1"/>
    <col min="14821" max="14821" width="11" style="7" customWidth="1"/>
    <col min="14822" max="14824" width="10.42578125" style="7" customWidth="1"/>
    <col min="14825" max="14825" width="11.42578125" style="7" customWidth="1"/>
    <col min="14826" max="14826" width="10.140625" style="7" customWidth="1"/>
    <col min="14827" max="14827" width="11.42578125" style="7" customWidth="1"/>
    <col min="14828" max="14832" width="10.7109375" style="7" customWidth="1"/>
    <col min="14833" max="14833" width="12" style="7" customWidth="1"/>
    <col min="14834" max="14834" width="10.5703125" style="7" customWidth="1"/>
    <col min="14835" max="14835" width="12.28515625" style="7" customWidth="1"/>
    <col min="14836" max="14836" width="11" style="7" customWidth="1"/>
    <col min="14837" max="14837" width="11.28515625" style="7" customWidth="1"/>
    <col min="14838" max="14838" width="10.7109375" style="7" customWidth="1"/>
    <col min="14839" max="14839" width="12.7109375" style="7" customWidth="1"/>
    <col min="14840" max="14840" width="11.140625" style="7" customWidth="1"/>
    <col min="14841" max="14841" width="11.85546875" style="7" customWidth="1"/>
    <col min="14842" max="14842" width="10.28515625" style="7" customWidth="1"/>
    <col min="14843" max="14843" width="12" style="7" customWidth="1"/>
    <col min="14844" max="14844" width="11.5703125" style="7" customWidth="1"/>
    <col min="14845" max="14845" width="12.140625" style="7" customWidth="1"/>
    <col min="14846" max="14846" width="12" style="7" customWidth="1"/>
    <col min="14847" max="14847" width="12.140625" style="7" customWidth="1"/>
    <col min="14848" max="14850" width="11" style="7" customWidth="1"/>
    <col min="14851" max="14860" width="10.7109375" style="7" customWidth="1"/>
    <col min="14861" max="14870" width="10.28515625" style="7" customWidth="1"/>
    <col min="14871" max="14880" width="10.7109375" style="7" customWidth="1"/>
    <col min="14881" max="15064" width="11.140625" style="7"/>
    <col min="15065" max="15065" width="4.140625" style="7" customWidth="1"/>
    <col min="15066" max="15066" width="15.7109375" style="7" customWidth="1"/>
    <col min="15067" max="15067" width="11" style="7" customWidth="1"/>
    <col min="15068" max="15068" width="10" style="7" customWidth="1"/>
    <col min="15069" max="15069" width="11.85546875" style="7" customWidth="1"/>
    <col min="15070" max="15070" width="10" style="7" customWidth="1"/>
    <col min="15071" max="15071" width="10.42578125" style="7" customWidth="1"/>
    <col min="15072" max="15072" width="9.7109375" style="7" customWidth="1"/>
    <col min="15073" max="15073" width="11.140625" style="7" customWidth="1"/>
    <col min="15074" max="15076" width="10.7109375" style="7" customWidth="1"/>
    <col min="15077" max="15077" width="11" style="7" customWidth="1"/>
    <col min="15078" max="15080" width="10.42578125" style="7" customWidth="1"/>
    <col min="15081" max="15081" width="11.42578125" style="7" customWidth="1"/>
    <col min="15082" max="15082" width="10.140625" style="7" customWidth="1"/>
    <col min="15083" max="15083" width="11.42578125" style="7" customWidth="1"/>
    <col min="15084" max="15088" width="10.7109375" style="7" customWidth="1"/>
    <col min="15089" max="15089" width="12" style="7" customWidth="1"/>
    <col min="15090" max="15090" width="10.5703125" style="7" customWidth="1"/>
    <col min="15091" max="15091" width="12.28515625" style="7" customWidth="1"/>
    <col min="15092" max="15092" width="11" style="7" customWidth="1"/>
    <col min="15093" max="15093" width="11.28515625" style="7" customWidth="1"/>
    <col min="15094" max="15094" width="10.7109375" style="7" customWidth="1"/>
    <col min="15095" max="15095" width="12.7109375" style="7" customWidth="1"/>
    <col min="15096" max="15096" width="11.140625" style="7" customWidth="1"/>
    <col min="15097" max="15097" width="11.85546875" style="7" customWidth="1"/>
    <col min="15098" max="15098" width="10.28515625" style="7" customWidth="1"/>
    <col min="15099" max="15099" width="12" style="7" customWidth="1"/>
    <col min="15100" max="15100" width="11.5703125" style="7" customWidth="1"/>
    <col min="15101" max="15101" width="12.140625" style="7" customWidth="1"/>
    <col min="15102" max="15102" width="12" style="7" customWidth="1"/>
    <col min="15103" max="15103" width="12.140625" style="7" customWidth="1"/>
    <col min="15104" max="15106" width="11" style="7" customWidth="1"/>
    <col min="15107" max="15116" width="10.7109375" style="7" customWidth="1"/>
    <col min="15117" max="15126" width="10.28515625" style="7" customWidth="1"/>
    <col min="15127" max="15136" width="10.7109375" style="7" customWidth="1"/>
    <col min="15137" max="15320" width="11.140625" style="7"/>
    <col min="15321" max="15321" width="4.140625" style="7" customWidth="1"/>
    <col min="15322" max="15322" width="15.7109375" style="7" customWidth="1"/>
    <col min="15323" max="15323" width="11" style="7" customWidth="1"/>
    <col min="15324" max="15324" width="10" style="7" customWidth="1"/>
    <col min="15325" max="15325" width="11.85546875" style="7" customWidth="1"/>
    <col min="15326" max="15326" width="10" style="7" customWidth="1"/>
    <col min="15327" max="15327" width="10.42578125" style="7" customWidth="1"/>
    <col min="15328" max="15328" width="9.7109375" style="7" customWidth="1"/>
    <col min="15329" max="15329" width="11.140625" style="7" customWidth="1"/>
    <col min="15330" max="15332" width="10.7109375" style="7" customWidth="1"/>
    <col min="15333" max="15333" width="11" style="7" customWidth="1"/>
    <col min="15334" max="15336" width="10.42578125" style="7" customWidth="1"/>
    <col min="15337" max="15337" width="11.42578125" style="7" customWidth="1"/>
    <col min="15338" max="15338" width="10.140625" style="7" customWidth="1"/>
    <col min="15339" max="15339" width="11.42578125" style="7" customWidth="1"/>
    <col min="15340" max="15344" width="10.7109375" style="7" customWidth="1"/>
    <col min="15345" max="15345" width="12" style="7" customWidth="1"/>
    <col min="15346" max="15346" width="10.5703125" style="7" customWidth="1"/>
    <col min="15347" max="15347" width="12.28515625" style="7" customWidth="1"/>
    <col min="15348" max="15348" width="11" style="7" customWidth="1"/>
    <col min="15349" max="15349" width="11.28515625" style="7" customWidth="1"/>
    <col min="15350" max="15350" width="10.7109375" style="7" customWidth="1"/>
    <col min="15351" max="15351" width="12.7109375" style="7" customWidth="1"/>
    <col min="15352" max="15352" width="11.140625" style="7" customWidth="1"/>
    <col min="15353" max="15353" width="11.85546875" style="7" customWidth="1"/>
    <col min="15354" max="15354" width="10.28515625" style="7" customWidth="1"/>
    <col min="15355" max="15355" width="12" style="7" customWidth="1"/>
    <col min="15356" max="15356" width="11.5703125" style="7" customWidth="1"/>
    <col min="15357" max="15357" width="12.140625" style="7" customWidth="1"/>
    <col min="15358" max="15358" width="12" style="7" customWidth="1"/>
    <col min="15359" max="15359" width="12.140625" style="7" customWidth="1"/>
    <col min="15360" max="15362" width="11" style="7" customWidth="1"/>
    <col min="15363" max="15372" width="10.7109375" style="7" customWidth="1"/>
    <col min="15373" max="15382" width="10.28515625" style="7" customWidth="1"/>
    <col min="15383" max="15392" width="10.7109375" style="7" customWidth="1"/>
    <col min="15393" max="15576" width="11.140625" style="7"/>
    <col min="15577" max="15577" width="4.140625" style="7" customWidth="1"/>
    <col min="15578" max="15578" width="15.7109375" style="7" customWidth="1"/>
    <col min="15579" max="15579" width="11" style="7" customWidth="1"/>
    <col min="15580" max="15580" width="10" style="7" customWidth="1"/>
    <col min="15581" max="15581" width="11.85546875" style="7" customWidth="1"/>
    <col min="15582" max="15582" width="10" style="7" customWidth="1"/>
    <col min="15583" max="15583" width="10.42578125" style="7" customWidth="1"/>
    <col min="15584" max="15584" width="9.7109375" style="7" customWidth="1"/>
    <col min="15585" max="15585" width="11.140625" style="7" customWidth="1"/>
    <col min="15586" max="15588" width="10.7109375" style="7" customWidth="1"/>
    <col min="15589" max="15589" width="11" style="7" customWidth="1"/>
    <col min="15590" max="15592" width="10.42578125" style="7" customWidth="1"/>
    <col min="15593" max="15593" width="11.42578125" style="7" customWidth="1"/>
    <col min="15594" max="15594" width="10.140625" style="7" customWidth="1"/>
    <col min="15595" max="15595" width="11.42578125" style="7" customWidth="1"/>
    <col min="15596" max="15600" width="10.7109375" style="7" customWidth="1"/>
    <col min="15601" max="15601" width="12" style="7" customWidth="1"/>
    <col min="15602" max="15602" width="10.5703125" style="7" customWidth="1"/>
    <col min="15603" max="15603" width="12.28515625" style="7" customWidth="1"/>
    <col min="15604" max="15604" width="11" style="7" customWidth="1"/>
    <col min="15605" max="15605" width="11.28515625" style="7" customWidth="1"/>
    <col min="15606" max="15606" width="10.7109375" style="7" customWidth="1"/>
    <col min="15607" max="15607" width="12.7109375" style="7" customWidth="1"/>
    <col min="15608" max="15608" width="11.140625" style="7" customWidth="1"/>
    <col min="15609" max="15609" width="11.85546875" style="7" customWidth="1"/>
    <col min="15610" max="15610" width="10.28515625" style="7" customWidth="1"/>
    <col min="15611" max="15611" width="12" style="7" customWidth="1"/>
    <col min="15612" max="15612" width="11.5703125" style="7" customWidth="1"/>
    <col min="15613" max="15613" width="12.140625" style="7" customWidth="1"/>
    <col min="15614" max="15614" width="12" style="7" customWidth="1"/>
    <col min="15615" max="15615" width="12.140625" style="7" customWidth="1"/>
    <col min="15616" max="15618" width="11" style="7" customWidth="1"/>
    <col min="15619" max="15628" width="10.7109375" style="7" customWidth="1"/>
    <col min="15629" max="15638" width="10.28515625" style="7" customWidth="1"/>
    <col min="15639" max="15648" width="10.7109375" style="7" customWidth="1"/>
    <col min="15649" max="15832" width="11.140625" style="7"/>
    <col min="15833" max="15833" width="4.140625" style="7" customWidth="1"/>
    <col min="15834" max="15834" width="15.7109375" style="7" customWidth="1"/>
    <col min="15835" max="15835" width="11" style="7" customWidth="1"/>
    <col min="15836" max="15836" width="10" style="7" customWidth="1"/>
    <col min="15837" max="15837" width="11.85546875" style="7" customWidth="1"/>
    <col min="15838" max="15838" width="10" style="7" customWidth="1"/>
    <col min="15839" max="15839" width="10.42578125" style="7" customWidth="1"/>
    <col min="15840" max="15840" width="9.7109375" style="7" customWidth="1"/>
    <col min="15841" max="15841" width="11.140625" style="7" customWidth="1"/>
    <col min="15842" max="15844" width="10.7109375" style="7" customWidth="1"/>
    <col min="15845" max="15845" width="11" style="7" customWidth="1"/>
    <col min="15846" max="15848" width="10.42578125" style="7" customWidth="1"/>
    <col min="15849" max="15849" width="11.42578125" style="7" customWidth="1"/>
    <col min="15850" max="15850" width="10.140625" style="7" customWidth="1"/>
    <col min="15851" max="15851" width="11.42578125" style="7" customWidth="1"/>
    <col min="15852" max="15856" width="10.7109375" style="7" customWidth="1"/>
    <col min="15857" max="15857" width="12" style="7" customWidth="1"/>
    <col min="15858" max="15858" width="10.5703125" style="7" customWidth="1"/>
    <col min="15859" max="15859" width="12.28515625" style="7" customWidth="1"/>
    <col min="15860" max="15860" width="11" style="7" customWidth="1"/>
    <col min="15861" max="15861" width="11.28515625" style="7" customWidth="1"/>
    <col min="15862" max="15862" width="10.7109375" style="7" customWidth="1"/>
    <col min="15863" max="15863" width="12.7109375" style="7" customWidth="1"/>
    <col min="15864" max="15864" width="11.140625" style="7" customWidth="1"/>
    <col min="15865" max="15865" width="11.85546875" style="7" customWidth="1"/>
    <col min="15866" max="15866" width="10.28515625" style="7" customWidth="1"/>
    <col min="15867" max="15867" width="12" style="7" customWidth="1"/>
    <col min="15868" max="15868" width="11.5703125" style="7" customWidth="1"/>
    <col min="15869" max="15869" width="12.140625" style="7" customWidth="1"/>
    <col min="15870" max="15870" width="12" style="7" customWidth="1"/>
    <col min="15871" max="15871" width="12.140625" style="7" customWidth="1"/>
    <col min="15872" max="15874" width="11" style="7" customWidth="1"/>
    <col min="15875" max="15884" width="10.7109375" style="7" customWidth="1"/>
    <col min="15885" max="15894" width="10.28515625" style="7" customWidth="1"/>
    <col min="15895" max="15904" width="10.7109375" style="7" customWidth="1"/>
    <col min="15905" max="16088" width="11.140625" style="7"/>
    <col min="16089" max="16089" width="4.140625" style="7" customWidth="1"/>
    <col min="16090" max="16090" width="15.7109375" style="7" customWidth="1"/>
    <col min="16091" max="16091" width="11" style="7" customWidth="1"/>
    <col min="16092" max="16092" width="10" style="7" customWidth="1"/>
    <col min="16093" max="16093" width="11.85546875" style="7" customWidth="1"/>
    <col min="16094" max="16094" width="10" style="7" customWidth="1"/>
    <col min="16095" max="16095" width="10.42578125" style="7" customWidth="1"/>
    <col min="16096" max="16096" width="9.7109375" style="7" customWidth="1"/>
    <col min="16097" max="16097" width="11.140625" style="7" customWidth="1"/>
    <col min="16098" max="16100" width="10.7109375" style="7" customWidth="1"/>
    <col min="16101" max="16101" width="11" style="7" customWidth="1"/>
    <col min="16102" max="16104" width="10.42578125" style="7" customWidth="1"/>
    <col min="16105" max="16105" width="11.42578125" style="7" customWidth="1"/>
    <col min="16106" max="16106" width="10.140625" style="7" customWidth="1"/>
    <col min="16107" max="16107" width="11.42578125" style="7" customWidth="1"/>
    <col min="16108" max="16112" width="10.7109375" style="7" customWidth="1"/>
    <col min="16113" max="16113" width="12" style="7" customWidth="1"/>
    <col min="16114" max="16114" width="10.5703125" style="7" customWidth="1"/>
    <col min="16115" max="16115" width="12.28515625" style="7" customWidth="1"/>
    <col min="16116" max="16116" width="11" style="7" customWidth="1"/>
    <col min="16117" max="16117" width="11.28515625" style="7" customWidth="1"/>
    <col min="16118" max="16118" width="10.7109375" style="7" customWidth="1"/>
    <col min="16119" max="16119" width="12.7109375" style="7" customWidth="1"/>
    <col min="16120" max="16120" width="11.140625" style="7" customWidth="1"/>
    <col min="16121" max="16121" width="11.85546875" style="7" customWidth="1"/>
    <col min="16122" max="16122" width="10.28515625" style="7" customWidth="1"/>
    <col min="16123" max="16123" width="12" style="7" customWidth="1"/>
    <col min="16124" max="16124" width="11.5703125" style="7" customWidth="1"/>
    <col min="16125" max="16125" width="12.140625" style="7" customWidth="1"/>
    <col min="16126" max="16126" width="12" style="7" customWidth="1"/>
    <col min="16127" max="16127" width="12.140625" style="7" customWidth="1"/>
    <col min="16128" max="16130" width="11" style="7" customWidth="1"/>
    <col min="16131" max="16140" width="10.7109375" style="7" customWidth="1"/>
    <col min="16141" max="16150" width="10.28515625" style="7" customWidth="1"/>
    <col min="16151" max="16160" width="10.7109375" style="7" customWidth="1"/>
    <col min="16161" max="16384" width="11.140625" style="7"/>
  </cols>
  <sheetData>
    <row r="1" spans="1:32" ht="28.5" customHeight="1">
      <c r="C1" s="39" t="s">
        <v>132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76" t="s">
        <v>133</v>
      </c>
      <c r="P1" s="76"/>
      <c r="Q1" s="76"/>
      <c r="R1" s="76"/>
      <c r="S1" s="76"/>
      <c r="T1" s="76"/>
      <c r="U1" s="76"/>
      <c r="V1" s="76"/>
      <c r="W1" s="76"/>
      <c r="X1" s="76"/>
      <c r="Y1" s="76" t="s">
        <v>134</v>
      </c>
      <c r="Z1" s="76"/>
      <c r="AA1" s="76"/>
      <c r="AB1" s="76"/>
      <c r="AC1" s="76"/>
      <c r="AD1" s="76"/>
      <c r="AE1" s="76"/>
      <c r="AF1" s="76"/>
    </row>
    <row r="2" spans="1:32" s="8" customFormat="1" ht="25.5" customHeight="1">
      <c r="A2" s="37" t="s">
        <v>77</v>
      </c>
      <c r="B2" s="37" t="s">
        <v>78</v>
      </c>
      <c r="C2" s="77" t="s">
        <v>135</v>
      </c>
      <c r="D2" s="78"/>
      <c r="E2" s="77" t="s">
        <v>136</v>
      </c>
      <c r="F2" s="78"/>
      <c r="G2" s="77" t="s">
        <v>137</v>
      </c>
      <c r="H2" s="78"/>
      <c r="I2" s="77" t="s">
        <v>138</v>
      </c>
      <c r="J2" s="78"/>
      <c r="K2" s="77" t="s">
        <v>139</v>
      </c>
      <c r="L2" s="78"/>
      <c r="M2" s="77" t="s">
        <v>140</v>
      </c>
      <c r="N2" s="78"/>
      <c r="O2" s="77" t="s">
        <v>141</v>
      </c>
      <c r="P2" s="78"/>
      <c r="Q2" s="77" t="s">
        <v>142</v>
      </c>
      <c r="R2" s="78"/>
      <c r="S2" s="77" t="s">
        <v>143</v>
      </c>
      <c r="T2" s="78"/>
      <c r="U2" s="77" t="s">
        <v>144</v>
      </c>
      <c r="V2" s="78"/>
      <c r="W2" s="77" t="s">
        <v>145</v>
      </c>
      <c r="X2" s="78"/>
      <c r="Y2" s="77" t="s">
        <v>146</v>
      </c>
      <c r="Z2" s="78"/>
      <c r="AA2" s="77" t="s">
        <v>147</v>
      </c>
      <c r="AB2" s="78"/>
      <c r="AC2" s="77" t="s">
        <v>148</v>
      </c>
      <c r="AD2" s="78"/>
      <c r="AE2" s="77" t="s">
        <v>149</v>
      </c>
      <c r="AF2" s="78"/>
    </row>
    <row r="3" spans="1:32" s="10" customFormat="1" ht="45" customHeight="1">
      <c r="A3" s="37"/>
      <c r="B3" s="37"/>
      <c r="C3" s="9" t="s">
        <v>93</v>
      </c>
      <c r="D3" s="9" t="s">
        <v>94</v>
      </c>
      <c r="E3" s="9" t="s">
        <v>93</v>
      </c>
      <c r="F3" s="9" t="s">
        <v>94</v>
      </c>
      <c r="G3" s="79" t="s">
        <v>93</v>
      </c>
      <c r="H3" s="79" t="s">
        <v>94</v>
      </c>
      <c r="I3" s="9" t="s">
        <v>93</v>
      </c>
      <c r="J3" s="9" t="s">
        <v>94</v>
      </c>
      <c r="K3" s="9" t="s">
        <v>93</v>
      </c>
      <c r="L3" s="9" t="s">
        <v>94</v>
      </c>
      <c r="M3" s="9" t="s">
        <v>93</v>
      </c>
      <c r="N3" s="9" t="s">
        <v>94</v>
      </c>
      <c r="O3" s="9" t="s">
        <v>93</v>
      </c>
      <c r="P3" s="9" t="s">
        <v>94</v>
      </c>
      <c r="Q3" s="9" t="s">
        <v>93</v>
      </c>
      <c r="R3" s="9" t="s">
        <v>94</v>
      </c>
      <c r="S3" s="9" t="s">
        <v>93</v>
      </c>
      <c r="T3" s="9" t="s">
        <v>94</v>
      </c>
      <c r="U3" s="9" t="s">
        <v>93</v>
      </c>
      <c r="V3" s="9" t="s">
        <v>94</v>
      </c>
      <c r="W3" s="9" t="s">
        <v>93</v>
      </c>
      <c r="X3" s="9" t="s">
        <v>94</v>
      </c>
      <c r="Y3" s="9" t="s">
        <v>93</v>
      </c>
      <c r="Z3" s="9" t="s">
        <v>94</v>
      </c>
      <c r="AA3" s="9" t="s">
        <v>93</v>
      </c>
      <c r="AB3" s="9" t="s">
        <v>94</v>
      </c>
      <c r="AC3" s="9" t="s">
        <v>93</v>
      </c>
      <c r="AD3" s="9" t="s">
        <v>94</v>
      </c>
      <c r="AE3" s="9" t="s">
        <v>93</v>
      </c>
      <c r="AF3" s="9" t="s">
        <v>94</v>
      </c>
    </row>
    <row r="4" spans="1:32" s="14" customFormat="1" ht="12.95" customHeight="1">
      <c r="A4" s="35" t="s">
        <v>70</v>
      </c>
      <c r="B4" s="11" t="s">
        <v>95</v>
      </c>
      <c r="C4" s="11"/>
      <c r="D4" s="11"/>
      <c r="E4" s="11"/>
      <c r="F4" s="11"/>
      <c r="G4" s="63"/>
      <c r="H4" s="63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3"/>
      <c r="V4" s="13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s="19" customFormat="1" ht="12.95" customHeight="1">
      <c r="A5" s="15">
        <v>1</v>
      </c>
      <c r="B5" s="16" t="s">
        <v>15</v>
      </c>
      <c r="C5" s="18">
        <v>10</v>
      </c>
      <c r="D5" s="18">
        <v>5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12</v>
      </c>
      <c r="AD5" s="18">
        <v>5</v>
      </c>
      <c r="AE5" s="18">
        <v>0</v>
      </c>
      <c r="AF5" s="18">
        <v>0</v>
      </c>
    </row>
    <row r="6" spans="1:32" ht="12.95" customHeight="1">
      <c r="A6" s="20">
        <v>2</v>
      </c>
      <c r="B6" s="21" t="s">
        <v>10</v>
      </c>
      <c r="C6" s="18">
        <v>7.5</v>
      </c>
      <c r="D6" s="18">
        <v>5</v>
      </c>
      <c r="E6" s="18">
        <v>0</v>
      </c>
      <c r="F6" s="18">
        <v>0</v>
      </c>
      <c r="G6" s="18">
        <v>15</v>
      </c>
      <c r="H6" s="18">
        <v>5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15</v>
      </c>
      <c r="X6" s="18">
        <v>5</v>
      </c>
      <c r="Y6" s="18">
        <v>0</v>
      </c>
      <c r="Z6" s="18">
        <v>0</v>
      </c>
      <c r="AA6" s="18">
        <v>9.5</v>
      </c>
      <c r="AB6" s="18">
        <v>5</v>
      </c>
      <c r="AC6" s="18">
        <v>12</v>
      </c>
      <c r="AD6" s="18">
        <v>5</v>
      </c>
      <c r="AE6" s="18">
        <v>15</v>
      </c>
      <c r="AF6" s="18">
        <v>5</v>
      </c>
    </row>
    <row r="7" spans="1:32" s="19" customFormat="1" ht="12.95" customHeight="1">
      <c r="A7" s="15">
        <v>3</v>
      </c>
      <c r="B7" s="16" t="s">
        <v>20</v>
      </c>
      <c r="C7" s="18">
        <v>10</v>
      </c>
      <c r="D7" s="18">
        <v>5</v>
      </c>
      <c r="E7" s="18">
        <v>8</v>
      </c>
      <c r="F7" s="18">
        <v>5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/>
      <c r="U7" s="18">
        <v>0</v>
      </c>
      <c r="V7" s="18">
        <v>0</v>
      </c>
      <c r="W7" s="18">
        <v>15.62</v>
      </c>
      <c r="X7" s="18">
        <v>5</v>
      </c>
      <c r="Y7" s="18">
        <v>0</v>
      </c>
      <c r="Z7" s="18">
        <v>0</v>
      </c>
      <c r="AA7" s="18">
        <v>0</v>
      </c>
      <c r="AB7" s="18">
        <v>0</v>
      </c>
      <c r="AC7" s="18">
        <v>12</v>
      </c>
      <c r="AD7" s="18">
        <v>5</v>
      </c>
      <c r="AE7" s="18">
        <v>10</v>
      </c>
      <c r="AF7" s="18">
        <v>5</v>
      </c>
    </row>
    <row r="8" spans="1:32" s="19" customFormat="1" ht="12.95" customHeight="1">
      <c r="A8" s="15">
        <v>4</v>
      </c>
      <c r="B8" s="16" t="s">
        <v>28</v>
      </c>
      <c r="C8" s="18">
        <v>10</v>
      </c>
      <c r="D8" s="18">
        <v>5</v>
      </c>
      <c r="E8" s="18">
        <v>0</v>
      </c>
      <c r="F8" s="18">
        <v>0</v>
      </c>
      <c r="G8" s="18">
        <v>15</v>
      </c>
      <c r="H8" s="18">
        <v>5</v>
      </c>
      <c r="I8" s="18">
        <v>8</v>
      </c>
      <c r="J8" s="18">
        <v>5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20</v>
      </c>
      <c r="Z8" s="18">
        <v>5</v>
      </c>
      <c r="AA8" s="18">
        <v>20</v>
      </c>
      <c r="AB8" s="18">
        <v>5</v>
      </c>
      <c r="AC8" s="18">
        <v>0</v>
      </c>
      <c r="AD8" s="18">
        <v>0</v>
      </c>
      <c r="AE8" s="18">
        <v>10</v>
      </c>
      <c r="AF8" s="18">
        <v>5</v>
      </c>
    </row>
    <row r="9" spans="1:32" ht="12.95" customHeight="1">
      <c r="A9" s="20">
        <v>5</v>
      </c>
      <c r="B9" s="21" t="s">
        <v>96</v>
      </c>
      <c r="C9" s="18">
        <v>10</v>
      </c>
      <c r="D9" s="18">
        <v>5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25</v>
      </c>
      <c r="AD9" s="18">
        <v>5</v>
      </c>
      <c r="AE9" s="18">
        <v>0</v>
      </c>
      <c r="AF9" s="18">
        <v>0</v>
      </c>
    </row>
    <row r="10" spans="1:32" ht="12.95" customHeight="1">
      <c r="A10" s="35" t="s">
        <v>71</v>
      </c>
      <c r="B10" s="11" t="s">
        <v>95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1:32" s="19" customFormat="1" ht="12.95" customHeight="1">
      <c r="A11" s="15">
        <v>6</v>
      </c>
      <c r="B11" s="16" t="s">
        <v>29</v>
      </c>
      <c r="C11" s="18">
        <v>9.5</v>
      </c>
      <c r="D11" s="18">
        <v>5</v>
      </c>
      <c r="E11" s="18">
        <v>5</v>
      </c>
      <c r="F11" s="18">
        <v>5</v>
      </c>
      <c r="G11" s="18">
        <v>5</v>
      </c>
      <c r="H11" s="18">
        <v>5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7.5</v>
      </c>
      <c r="AD11" s="18">
        <v>5</v>
      </c>
      <c r="AE11" s="18">
        <v>0</v>
      </c>
      <c r="AF11" s="18">
        <v>0</v>
      </c>
    </row>
    <row r="12" spans="1:32" s="19" customFormat="1" ht="12.95" customHeight="1">
      <c r="A12" s="15">
        <v>7</v>
      </c>
      <c r="B12" s="16" t="s">
        <v>97</v>
      </c>
      <c r="C12" s="18">
        <v>5</v>
      </c>
      <c r="D12" s="18">
        <v>5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5</v>
      </c>
      <c r="V12" s="18">
        <v>5</v>
      </c>
      <c r="W12" s="18">
        <v>5</v>
      </c>
      <c r="X12" s="18">
        <v>5</v>
      </c>
      <c r="Y12" s="18">
        <v>0</v>
      </c>
      <c r="Z12" s="18">
        <v>0</v>
      </c>
      <c r="AA12" s="18">
        <v>28</v>
      </c>
      <c r="AB12" s="18">
        <v>5</v>
      </c>
      <c r="AC12" s="18">
        <v>10</v>
      </c>
      <c r="AD12" s="18">
        <v>5</v>
      </c>
      <c r="AE12" s="18">
        <v>5</v>
      </c>
      <c r="AF12" s="18">
        <v>5</v>
      </c>
    </row>
    <row r="13" spans="1:32" s="19" customFormat="1" ht="12.95" customHeight="1">
      <c r="A13" s="15">
        <v>8</v>
      </c>
      <c r="B13" s="16" t="s">
        <v>98</v>
      </c>
      <c r="C13" s="18">
        <v>5</v>
      </c>
      <c r="D13" s="18">
        <v>5</v>
      </c>
      <c r="E13" s="18">
        <v>5</v>
      </c>
      <c r="F13" s="18">
        <v>5</v>
      </c>
      <c r="G13" s="18">
        <v>20</v>
      </c>
      <c r="H13" s="18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5</v>
      </c>
      <c r="R13" s="18">
        <v>5</v>
      </c>
      <c r="S13" s="18">
        <v>7</v>
      </c>
      <c r="T13" s="18">
        <v>5</v>
      </c>
      <c r="U13" s="18">
        <v>0</v>
      </c>
      <c r="V13" s="18">
        <v>0</v>
      </c>
      <c r="W13" s="18">
        <v>11.5</v>
      </c>
      <c r="X13" s="18">
        <v>5</v>
      </c>
      <c r="Y13" s="18">
        <v>0</v>
      </c>
      <c r="Z13" s="18">
        <v>0</v>
      </c>
      <c r="AA13" s="18">
        <v>15</v>
      </c>
      <c r="AB13" s="18">
        <v>5</v>
      </c>
      <c r="AC13" s="18">
        <v>0</v>
      </c>
      <c r="AD13" s="18">
        <v>0</v>
      </c>
      <c r="AE13" s="18">
        <v>5</v>
      </c>
      <c r="AF13" s="18">
        <v>5</v>
      </c>
    </row>
    <row r="14" spans="1:32" s="19" customFormat="1" ht="12.95" customHeight="1">
      <c r="A14" s="15">
        <v>9</v>
      </c>
      <c r="B14" s="16" t="s">
        <v>6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</row>
    <row r="15" spans="1:32" s="19" customFormat="1" ht="12.95" customHeight="1">
      <c r="A15" s="15">
        <v>10</v>
      </c>
      <c r="B15" s="16" t="s">
        <v>19</v>
      </c>
      <c r="C15" s="18">
        <v>23</v>
      </c>
      <c r="D15" s="18">
        <v>5</v>
      </c>
      <c r="E15" s="18">
        <v>0</v>
      </c>
      <c r="F15" s="18">
        <v>0</v>
      </c>
      <c r="G15" s="18">
        <v>5</v>
      </c>
      <c r="H15" s="18">
        <v>5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</row>
    <row r="16" spans="1:32" ht="12.95" customHeight="1">
      <c r="A16" s="35" t="s">
        <v>73</v>
      </c>
      <c r="B16" s="11" t="s">
        <v>95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7" spans="1:32" s="19" customFormat="1" ht="12.95" customHeight="1">
      <c r="A17" s="15">
        <v>11</v>
      </c>
      <c r="B17" s="16" t="s">
        <v>33</v>
      </c>
      <c r="C17" s="18">
        <v>15</v>
      </c>
      <c r="D17" s="18">
        <v>5</v>
      </c>
      <c r="E17" s="18">
        <v>20</v>
      </c>
      <c r="F17" s="18">
        <v>5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20</v>
      </c>
      <c r="V17" s="18">
        <v>5</v>
      </c>
      <c r="W17" s="18">
        <v>20</v>
      </c>
      <c r="X17" s="18">
        <v>5</v>
      </c>
      <c r="Y17" s="18">
        <v>0</v>
      </c>
      <c r="Z17" s="18">
        <v>0</v>
      </c>
      <c r="AA17" s="18">
        <v>20</v>
      </c>
      <c r="AB17" s="18">
        <v>5</v>
      </c>
      <c r="AC17" s="18">
        <v>0</v>
      </c>
      <c r="AD17" s="18">
        <v>0</v>
      </c>
      <c r="AE17" s="18">
        <v>0</v>
      </c>
      <c r="AF17" s="18">
        <v>0</v>
      </c>
    </row>
    <row r="18" spans="1:32" s="19" customFormat="1" ht="12.95" customHeight="1">
      <c r="A18" s="15">
        <v>12</v>
      </c>
      <c r="B18" s="16" t="s">
        <v>12</v>
      </c>
      <c r="C18" s="18">
        <v>15</v>
      </c>
      <c r="D18" s="18">
        <v>5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10</v>
      </c>
      <c r="T18" s="18">
        <v>5</v>
      </c>
      <c r="U18" s="18">
        <v>40</v>
      </c>
      <c r="V18" s="18">
        <v>5</v>
      </c>
      <c r="W18" s="18">
        <v>15</v>
      </c>
      <c r="X18" s="18">
        <v>5</v>
      </c>
      <c r="Y18" s="18">
        <v>0</v>
      </c>
      <c r="Z18" s="18">
        <v>0</v>
      </c>
      <c r="AA18" s="18">
        <v>40</v>
      </c>
      <c r="AB18" s="18">
        <v>5</v>
      </c>
      <c r="AC18" s="18">
        <v>0</v>
      </c>
      <c r="AD18" s="18">
        <v>0</v>
      </c>
      <c r="AE18" s="18">
        <v>30</v>
      </c>
      <c r="AF18" s="18">
        <v>5</v>
      </c>
    </row>
    <row r="19" spans="1:32" s="19" customFormat="1" ht="12.95" customHeight="1">
      <c r="A19" s="15">
        <v>13</v>
      </c>
      <c r="B19" s="16" t="s">
        <v>31</v>
      </c>
      <c r="C19" s="18">
        <v>15</v>
      </c>
      <c r="D19" s="18">
        <v>5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/>
      <c r="V19" s="18"/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30</v>
      </c>
      <c r="AD19" s="18">
        <v>5</v>
      </c>
      <c r="AE19" s="18">
        <v>0</v>
      </c>
      <c r="AF19" s="18">
        <v>0</v>
      </c>
    </row>
    <row r="20" spans="1:32" ht="12.95" customHeight="1">
      <c r="A20" s="20">
        <v>14</v>
      </c>
      <c r="B20" s="21" t="s">
        <v>26</v>
      </c>
      <c r="C20" s="18">
        <v>15</v>
      </c>
      <c r="D20" s="18">
        <v>5</v>
      </c>
      <c r="E20" s="18">
        <v>0</v>
      </c>
      <c r="F20" s="18">
        <v>0</v>
      </c>
      <c r="G20" s="18">
        <v>0</v>
      </c>
      <c r="H20" s="18">
        <v>0</v>
      </c>
      <c r="I20" s="18">
        <v>30</v>
      </c>
      <c r="J20" s="18">
        <v>5</v>
      </c>
      <c r="K20" s="18">
        <v>5</v>
      </c>
      <c r="L20" s="18">
        <v>5</v>
      </c>
      <c r="M20" s="18">
        <v>5</v>
      </c>
      <c r="N20" s="18">
        <v>5</v>
      </c>
      <c r="O20" s="18">
        <v>10</v>
      </c>
      <c r="P20" s="18">
        <v>5</v>
      </c>
      <c r="Q20" s="18">
        <v>0</v>
      </c>
      <c r="R20" s="18">
        <v>0</v>
      </c>
      <c r="S20" s="18">
        <v>0</v>
      </c>
      <c r="T20" s="18">
        <v>0</v>
      </c>
      <c r="U20" s="18"/>
      <c r="V20" s="18"/>
      <c r="W20" s="18">
        <v>0</v>
      </c>
      <c r="X20" s="18">
        <v>0</v>
      </c>
      <c r="Y20" s="18">
        <v>6</v>
      </c>
      <c r="Z20" s="18">
        <v>5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</row>
    <row r="21" spans="1:32" s="19" customFormat="1" ht="12.95" customHeight="1">
      <c r="A21" s="15">
        <v>15</v>
      </c>
      <c r="B21" s="16" t="s">
        <v>32</v>
      </c>
      <c r="C21" s="18">
        <v>15</v>
      </c>
      <c r="D21" s="18">
        <v>5</v>
      </c>
      <c r="E21" s="18">
        <v>0</v>
      </c>
      <c r="F21" s="18">
        <v>0</v>
      </c>
      <c r="G21" s="18">
        <v>25</v>
      </c>
      <c r="H21" s="18">
        <v>5</v>
      </c>
      <c r="I21" s="18">
        <v>30</v>
      </c>
      <c r="J21" s="18">
        <v>5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6</v>
      </c>
      <c r="R21" s="18">
        <v>5</v>
      </c>
      <c r="S21" s="18">
        <v>20</v>
      </c>
      <c r="T21" s="18">
        <v>5</v>
      </c>
      <c r="U21" s="18">
        <v>40</v>
      </c>
      <c r="V21" s="18">
        <v>5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10</v>
      </c>
      <c r="AF21" s="18">
        <v>5</v>
      </c>
    </row>
    <row r="22" spans="1:32" ht="12.95" customHeight="1">
      <c r="A22" s="35" t="s">
        <v>74</v>
      </c>
      <c r="B22" s="11" t="s">
        <v>99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</row>
    <row r="23" spans="1:32" s="19" customFormat="1" ht="12.95" customHeight="1">
      <c r="A23" s="15">
        <v>16</v>
      </c>
      <c r="B23" s="16" t="s">
        <v>100</v>
      </c>
      <c r="C23" s="18">
        <v>22.69</v>
      </c>
      <c r="D23" s="18">
        <v>5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49.1</v>
      </c>
      <c r="V23" s="18">
        <v>5</v>
      </c>
      <c r="W23" s="18">
        <v>1</v>
      </c>
      <c r="X23" s="18">
        <v>1</v>
      </c>
      <c r="Y23" s="18">
        <v>0</v>
      </c>
      <c r="Z23" s="18">
        <v>0</v>
      </c>
      <c r="AA23" s="18">
        <v>24.57</v>
      </c>
      <c r="AB23" s="18">
        <v>5</v>
      </c>
      <c r="AC23" s="18">
        <v>0</v>
      </c>
      <c r="AD23" s="18">
        <v>0</v>
      </c>
      <c r="AE23" s="18">
        <v>0</v>
      </c>
      <c r="AF23" s="18">
        <v>0</v>
      </c>
    </row>
    <row r="24" spans="1:32" ht="12.95" customHeight="1">
      <c r="A24" s="20">
        <v>17</v>
      </c>
      <c r="B24" s="21" t="s">
        <v>72</v>
      </c>
      <c r="C24" s="18">
        <v>5.43</v>
      </c>
      <c r="D24" s="18">
        <v>5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19.84</v>
      </c>
      <c r="V24" s="18">
        <v>5</v>
      </c>
      <c r="W24" s="18">
        <v>7.62</v>
      </c>
      <c r="X24" s="18">
        <v>5</v>
      </c>
      <c r="Y24" s="18">
        <v>0</v>
      </c>
      <c r="Z24" s="18">
        <v>0</v>
      </c>
      <c r="AA24" s="18">
        <v>7.96</v>
      </c>
      <c r="AB24" s="18">
        <v>5</v>
      </c>
      <c r="AC24" s="18">
        <v>4.63</v>
      </c>
      <c r="AD24" s="18">
        <v>5</v>
      </c>
      <c r="AE24" s="18">
        <v>0</v>
      </c>
      <c r="AF24" s="18">
        <v>0</v>
      </c>
    </row>
    <row r="25" spans="1:32" s="19" customFormat="1" ht="12.95" customHeight="1">
      <c r="A25" s="15">
        <v>18</v>
      </c>
      <c r="B25" s="16" t="s">
        <v>25</v>
      </c>
      <c r="C25" s="18">
        <v>26.07</v>
      </c>
      <c r="D25" s="18">
        <v>5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/>
      <c r="V25" s="18"/>
      <c r="W25" s="18">
        <v>0</v>
      </c>
      <c r="X25" s="18">
        <v>0</v>
      </c>
      <c r="Y25" s="18">
        <v>0</v>
      </c>
      <c r="Z25" s="18">
        <v>0</v>
      </c>
      <c r="AA25" s="18">
        <v>24.58</v>
      </c>
      <c r="AB25" s="18">
        <v>5</v>
      </c>
      <c r="AC25" s="18">
        <v>5</v>
      </c>
      <c r="AD25" s="18">
        <v>5</v>
      </c>
      <c r="AE25" s="18">
        <v>0</v>
      </c>
      <c r="AF25" s="18">
        <v>0</v>
      </c>
    </row>
    <row r="26" spans="1:32" s="19" customFormat="1" ht="12.95" customHeight="1">
      <c r="A26" s="15">
        <v>19</v>
      </c>
      <c r="B26" s="16" t="s">
        <v>34</v>
      </c>
      <c r="C26" s="18">
        <v>13.62</v>
      </c>
      <c r="D26" s="18">
        <v>5</v>
      </c>
      <c r="E26" s="18">
        <v>0</v>
      </c>
      <c r="F26" s="18">
        <v>0</v>
      </c>
      <c r="G26" s="18">
        <v>17.16</v>
      </c>
      <c r="H26" s="18">
        <v>5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50</v>
      </c>
      <c r="T26" s="18">
        <v>5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20.190000000000001</v>
      </c>
      <c r="AB26" s="18">
        <v>5</v>
      </c>
      <c r="AC26" s="18">
        <v>27.1</v>
      </c>
      <c r="AD26" s="18">
        <v>5</v>
      </c>
      <c r="AE26" s="18">
        <v>23.92</v>
      </c>
      <c r="AF26" s="18">
        <v>5</v>
      </c>
    </row>
    <row r="27" spans="1:32" s="19" customFormat="1" ht="12.95" customHeight="1">
      <c r="A27" s="15">
        <v>20</v>
      </c>
      <c r="B27" s="16" t="s">
        <v>27</v>
      </c>
      <c r="C27" s="18">
        <v>13.28</v>
      </c>
      <c r="D27" s="18">
        <v>5</v>
      </c>
      <c r="E27" s="18">
        <v>24.03</v>
      </c>
      <c r="F27" s="18">
        <v>5</v>
      </c>
      <c r="G27" s="18">
        <v>33.5</v>
      </c>
      <c r="H27" s="18">
        <v>5</v>
      </c>
      <c r="I27" s="18">
        <v>10.07</v>
      </c>
      <c r="J27" s="18">
        <v>5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40.65</v>
      </c>
      <c r="V27" s="18">
        <v>5</v>
      </c>
      <c r="W27" s="18">
        <v>1</v>
      </c>
      <c r="X27" s="18">
        <v>1</v>
      </c>
      <c r="Y27" s="18">
        <v>0</v>
      </c>
      <c r="Z27" s="18">
        <v>0</v>
      </c>
      <c r="AA27" s="18">
        <v>0</v>
      </c>
      <c r="AB27" s="18">
        <v>0</v>
      </c>
      <c r="AC27" s="18">
        <v>5.89</v>
      </c>
      <c r="AD27" s="18">
        <v>5</v>
      </c>
      <c r="AE27" s="18">
        <v>8.8800000000000008</v>
      </c>
      <c r="AF27" s="18">
        <v>5</v>
      </c>
    </row>
    <row r="28" spans="1:32" ht="12.95" customHeight="1">
      <c r="A28" s="35" t="s">
        <v>75</v>
      </c>
      <c r="B28" s="11" t="s">
        <v>95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</row>
    <row r="29" spans="1:32" s="19" customFormat="1" ht="12.95" customHeight="1">
      <c r="A29" s="15">
        <v>21</v>
      </c>
      <c r="B29" s="16" t="s">
        <v>101</v>
      </c>
      <c r="C29" s="18">
        <v>5</v>
      </c>
      <c r="D29" s="18">
        <v>5</v>
      </c>
      <c r="E29" s="18">
        <v>5</v>
      </c>
      <c r="F29" s="18">
        <v>5</v>
      </c>
      <c r="G29" s="81">
        <v>0</v>
      </c>
      <c r="H29" s="81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10</v>
      </c>
      <c r="AD29" s="18">
        <v>5</v>
      </c>
      <c r="AE29" s="18">
        <v>0</v>
      </c>
      <c r="AF29" s="18">
        <v>0</v>
      </c>
    </row>
    <row r="30" spans="1:32" s="19" customFormat="1" ht="12.95" customHeight="1">
      <c r="A30" s="15">
        <v>22</v>
      </c>
      <c r="B30" s="16" t="s">
        <v>35</v>
      </c>
      <c r="C30" s="18">
        <v>15</v>
      </c>
      <c r="D30" s="18">
        <v>5</v>
      </c>
      <c r="E30" s="18">
        <v>0</v>
      </c>
      <c r="F30" s="18">
        <v>0</v>
      </c>
      <c r="G30" s="81">
        <v>10</v>
      </c>
      <c r="H30" s="81">
        <v>5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15</v>
      </c>
      <c r="T30" s="18">
        <v>5</v>
      </c>
      <c r="U30" s="18">
        <v>0</v>
      </c>
      <c r="V30" s="18">
        <v>0</v>
      </c>
      <c r="W30" s="18">
        <v>15</v>
      </c>
      <c r="X30" s="18">
        <v>5</v>
      </c>
      <c r="Y30" s="18">
        <v>0</v>
      </c>
      <c r="Z30" s="18">
        <v>0</v>
      </c>
      <c r="AA30" s="18">
        <v>25</v>
      </c>
      <c r="AB30" s="18">
        <v>5</v>
      </c>
      <c r="AC30" s="18">
        <v>10</v>
      </c>
      <c r="AD30" s="18">
        <v>5</v>
      </c>
      <c r="AE30" s="18">
        <v>0</v>
      </c>
      <c r="AF30" s="18">
        <v>0</v>
      </c>
    </row>
    <row r="31" spans="1:32" s="19" customFormat="1" ht="12.95" customHeight="1">
      <c r="A31" s="15">
        <v>23</v>
      </c>
      <c r="B31" s="16" t="s">
        <v>102</v>
      </c>
      <c r="C31" s="18">
        <v>15</v>
      </c>
      <c r="D31" s="18">
        <v>5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15</v>
      </c>
      <c r="T31" s="18">
        <v>5</v>
      </c>
      <c r="U31" s="18">
        <v>20</v>
      </c>
      <c r="V31" s="18">
        <v>5</v>
      </c>
      <c r="W31" s="18">
        <v>15</v>
      </c>
      <c r="X31" s="18">
        <v>5</v>
      </c>
      <c r="Y31" s="18">
        <v>0</v>
      </c>
      <c r="Z31" s="18">
        <v>0</v>
      </c>
      <c r="AA31" s="18">
        <v>25</v>
      </c>
      <c r="AB31" s="18">
        <v>5</v>
      </c>
      <c r="AC31" s="18">
        <v>0</v>
      </c>
      <c r="AD31" s="18">
        <v>0</v>
      </c>
      <c r="AE31" s="18">
        <v>0</v>
      </c>
      <c r="AF31" s="18">
        <v>0</v>
      </c>
    </row>
    <row r="32" spans="1:32" s="19" customFormat="1" ht="12.95" customHeight="1">
      <c r="A32" s="15">
        <v>24</v>
      </c>
      <c r="B32" s="16" t="s">
        <v>11</v>
      </c>
      <c r="C32" s="18">
        <v>15</v>
      </c>
      <c r="D32" s="18">
        <v>5</v>
      </c>
      <c r="E32" s="18">
        <v>0</v>
      </c>
      <c r="F32" s="18">
        <v>0</v>
      </c>
      <c r="G32" s="18">
        <v>10</v>
      </c>
      <c r="H32" s="18">
        <v>5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20</v>
      </c>
      <c r="V32" s="18">
        <v>5</v>
      </c>
      <c r="W32" s="18">
        <v>15</v>
      </c>
      <c r="X32" s="18">
        <v>5</v>
      </c>
      <c r="Y32" s="18">
        <v>0</v>
      </c>
      <c r="Z32" s="18">
        <v>0</v>
      </c>
      <c r="AA32" s="18">
        <v>0</v>
      </c>
      <c r="AB32" s="18">
        <v>0</v>
      </c>
      <c r="AC32" s="18">
        <v>10</v>
      </c>
      <c r="AD32" s="18">
        <v>5</v>
      </c>
      <c r="AE32" s="18">
        <v>10</v>
      </c>
      <c r="AF32" s="18">
        <v>5</v>
      </c>
    </row>
    <row r="33" spans="1:32" s="19" customFormat="1" ht="12.95" customHeight="1">
      <c r="A33" s="15">
        <v>25</v>
      </c>
      <c r="B33" s="16" t="s">
        <v>13</v>
      </c>
      <c r="C33" s="18">
        <v>15</v>
      </c>
      <c r="D33" s="18">
        <v>5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15</v>
      </c>
      <c r="X33" s="18">
        <v>5</v>
      </c>
      <c r="Y33" s="18">
        <v>0</v>
      </c>
      <c r="Z33" s="18">
        <v>0</v>
      </c>
      <c r="AA33" s="18">
        <v>25</v>
      </c>
      <c r="AB33" s="18">
        <v>5</v>
      </c>
      <c r="AC33" s="18">
        <v>10</v>
      </c>
      <c r="AD33" s="18">
        <v>5</v>
      </c>
      <c r="AE33" s="81">
        <v>10</v>
      </c>
      <c r="AF33" s="81">
        <v>5</v>
      </c>
    </row>
    <row r="34" spans="1:32" ht="12.95" customHeight="1">
      <c r="A34" s="35" t="s">
        <v>76</v>
      </c>
      <c r="B34" s="11" t="s">
        <v>99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</row>
    <row r="35" spans="1:32" s="19" customFormat="1" ht="12.95" customHeight="1">
      <c r="A35" s="15">
        <v>26</v>
      </c>
      <c r="B35" s="16" t="s">
        <v>21</v>
      </c>
      <c r="C35" s="18">
        <v>15</v>
      </c>
      <c r="D35" s="18">
        <v>5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6</v>
      </c>
      <c r="X35" s="18">
        <v>5</v>
      </c>
      <c r="Y35" s="18">
        <v>0</v>
      </c>
      <c r="Z35" s="18">
        <v>0</v>
      </c>
      <c r="AA35" s="18">
        <v>22.47</v>
      </c>
      <c r="AB35" s="18">
        <v>5</v>
      </c>
      <c r="AC35" s="18">
        <v>0</v>
      </c>
      <c r="AD35" s="18">
        <v>0</v>
      </c>
      <c r="AE35" s="18">
        <v>0</v>
      </c>
      <c r="AF35" s="18">
        <v>0</v>
      </c>
    </row>
    <row r="36" spans="1:32" s="19" customFormat="1" ht="12.95" customHeight="1">
      <c r="A36" s="15">
        <v>27</v>
      </c>
      <c r="B36" s="16" t="s">
        <v>22</v>
      </c>
      <c r="C36" s="18">
        <v>4.17</v>
      </c>
      <c r="D36" s="18">
        <v>4.17</v>
      </c>
      <c r="E36" s="18">
        <v>1.85</v>
      </c>
      <c r="F36" s="18">
        <v>1.85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14.42</v>
      </c>
      <c r="X36" s="18">
        <v>5</v>
      </c>
      <c r="Y36" s="18">
        <v>0</v>
      </c>
      <c r="Z36" s="18">
        <v>0</v>
      </c>
      <c r="AA36" s="18">
        <v>9.94</v>
      </c>
      <c r="AB36" s="18">
        <v>5</v>
      </c>
      <c r="AC36" s="18">
        <v>0</v>
      </c>
      <c r="AD36" s="18">
        <v>0</v>
      </c>
      <c r="AE36" s="18">
        <v>0</v>
      </c>
      <c r="AF36" s="18">
        <v>0</v>
      </c>
    </row>
    <row r="37" spans="1:32" s="19" customFormat="1" ht="12.95" customHeight="1">
      <c r="A37" s="15">
        <v>28</v>
      </c>
      <c r="B37" s="16" t="s">
        <v>18</v>
      </c>
      <c r="C37" s="18">
        <v>2.99</v>
      </c>
      <c r="D37" s="18">
        <v>2.99</v>
      </c>
      <c r="E37" s="18">
        <v>1</v>
      </c>
      <c r="F37" s="18">
        <v>1</v>
      </c>
      <c r="G37" s="18">
        <v>18.059999999999999</v>
      </c>
      <c r="H37" s="18">
        <v>5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30</v>
      </c>
      <c r="T37" s="18">
        <v>5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6.47</v>
      </c>
      <c r="AD37" s="18">
        <v>5</v>
      </c>
      <c r="AE37" s="18">
        <v>0</v>
      </c>
      <c r="AF37" s="18">
        <v>0</v>
      </c>
    </row>
    <row r="38" spans="1:32" s="19" customFormat="1" ht="12.95" customHeight="1">
      <c r="A38" s="15">
        <v>29</v>
      </c>
      <c r="B38" s="16" t="s">
        <v>24</v>
      </c>
      <c r="C38" s="18">
        <v>0</v>
      </c>
      <c r="D38" s="18">
        <v>0</v>
      </c>
      <c r="E38" s="18">
        <v>2.94</v>
      </c>
      <c r="F38" s="18">
        <v>2.94</v>
      </c>
      <c r="G38" s="18">
        <v>22.05</v>
      </c>
      <c r="H38" s="18">
        <v>5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</row>
    <row r="39" spans="1:32" s="19" customFormat="1" ht="12.95" customHeight="1">
      <c r="A39" s="15">
        <v>30</v>
      </c>
      <c r="B39" s="16" t="s">
        <v>8</v>
      </c>
      <c r="C39" s="18">
        <v>9.9</v>
      </c>
      <c r="D39" s="18">
        <v>5</v>
      </c>
      <c r="E39" s="18">
        <v>2.93</v>
      </c>
      <c r="F39" s="18">
        <v>2.93</v>
      </c>
      <c r="G39" s="18">
        <v>0</v>
      </c>
      <c r="H39" s="18">
        <v>0</v>
      </c>
      <c r="I39" s="18">
        <v>15.69</v>
      </c>
      <c r="J39" s="18">
        <v>5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11.31</v>
      </c>
      <c r="T39" s="18">
        <v>5</v>
      </c>
      <c r="U39" s="18">
        <v>0</v>
      </c>
      <c r="V39" s="18">
        <v>0</v>
      </c>
      <c r="W39" s="18">
        <v>9.01</v>
      </c>
      <c r="X39" s="18">
        <v>5</v>
      </c>
      <c r="Y39" s="18">
        <v>0</v>
      </c>
      <c r="Z39" s="18">
        <v>0</v>
      </c>
      <c r="AA39" s="18">
        <v>0</v>
      </c>
      <c r="AB39" s="18">
        <v>0</v>
      </c>
      <c r="AC39" s="18">
        <v>6.91</v>
      </c>
      <c r="AD39" s="18">
        <v>5</v>
      </c>
      <c r="AE39" s="18">
        <v>0</v>
      </c>
      <c r="AF39" s="18">
        <v>0</v>
      </c>
    </row>
    <row r="40" spans="1:32" ht="12.95" customHeight="1">
      <c r="A40" s="20">
        <v>31</v>
      </c>
      <c r="B40" s="21" t="s">
        <v>17</v>
      </c>
      <c r="C40" s="18">
        <v>8.73</v>
      </c>
      <c r="D40" s="18">
        <v>5</v>
      </c>
      <c r="E40" s="18">
        <v>0</v>
      </c>
      <c r="F40" s="18">
        <v>0</v>
      </c>
      <c r="G40" s="18">
        <v>13.05</v>
      </c>
      <c r="H40" s="18">
        <v>5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13.06</v>
      </c>
      <c r="R40" s="18">
        <v>5</v>
      </c>
      <c r="S40" s="18">
        <v>0</v>
      </c>
      <c r="T40" s="18">
        <v>0</v>
      </c>
      <c r="U40" s="18">
        <v>31.64</v>
      </c>
      <c r="V40" s="18">
        <v>5</v>
      </c>
      <c r="W40" s="18">
        <v>4.97</v>
      </c>
      <c r="X40" s="18">
        <v>4.97</v>
      </c>
      <c r="Y40" s="18">
        <v>0</v>
      </c>
      <c r="Z40" s="18">
        <v>0</v>
      </c>
      <c r="AA40" s="18">
        <v>0</v>
      </c>
      <c r="AB40" s="18">
        <v>0</v>
      </c>
      <c r="AC40" s="18">
        <v>12.23</v>
      </c>
      <c r="AD40" s="18">
        <v>5</v>
      </c>
      <c r="AE40" s="18">
        <v>24.66</v>
      </c>
      <c r="AF40" s="18">
        <v>5</v>
      </c>
    </row>
  </sheetData>
  <mergeCells count="20">
    <mergeCell ref="Y2:Z2"/>
    <mergeCell ref="AA2:AB2"/>
    <mergeCell ref="AC2:AD2"/>
    <mergeCell ref="AE2:AF2"/>
    <mergeCell ref="M2:N2"/>
    <mergeCell ref="O2:P2"/>
    <mergeCell ref="Q2:R2"/>
    <mergeCell ref="S2:T2"/>
    <mergeCell ref="U2:V2"/>
    <mergeCell ref="W2:X2"/>
    <mergeCell ref="C1:N1"/>
    <mergeCell ref="O1:X1"/>
    <mergeCell ref="Y1:AF1"/>
    <mergeCell ref="A2:A3"/>
    <mergeCell ref="B2:B3"/>
    <mergeCell ref="C2:D2"/>
    <mergeCell ref="E2:F2"/>
    <mergeCell ref="G2:H2"/>
    <mergeCell ref="I2:J2"/>
    <mergeCell ref="K2:L2"/>
  </mergeCells>
  <printOptions horizontalCentered="1" verticalCentered="1"/>
  <pageMargins left="0.43307086614173229" right="0.19685039370078741" top="0.23622047244094491" bottom="0.23622047244094491" header="0.31496062992125984" footer="0.31496062992125984"/>
  <pageSetup paperSize="9" scale="90" orientation="landscape" r:id="rId1"/>
  <colBreaks count="2" manualBreakCount="2">
    <brk id="2" max="1048575" man="1"/>
    <brk id="24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AGRI ANNEXURE II</vt:lpstr>
      <vt:lpstr>HORTI ANNEXURE II</vt:lpstr>
      <vt:lpstr>AGRI ANNEXURE III</vt:lpstr>
      <vt:lpstr>HORTI ANNEXURE III</vt:lpstr>
      <vt:lpstr>'AGRI ANNEXURE II'!Print_Area</vt:lpstr>
      <vt:lpstr>'AGRI ANNEXURE III'!Print_Area</vt:lpstr>
      <vt:lpstr>'HORTI ANNEXURE II'!Print_Area</vt:lpstr>
      <vt:lpstr>'HORTI ANNEXURE III'!Print_Area</vt:lpstr>
      <vt:lpstr>'AGRI ANNEXURE II'!Print_Titles</vt:lpstr>
      <vt:lpstr>'AGRI ANNEXURE III'!Print_Titles</vt:lpstr>
      <vt:lpstr>'HORTI ANNEXURE II'!Print_Titles</vt:lpstr>
      <vt:lpstr>'HORTI ANNEXURE III'!Print_Titles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cp:lastPrinted>2019-11-12T11:58:14Z</cp:lastPrinted>
  <dcterms:created xsi:type="dcterms:W3CDTF">2019-10-30T05:28:30Z</dcterms:created>
  <dcterms:modified xsi:type="dcterms:W3CDTF">2019-11-20T13:18:26Z</dcterms:modified>
</cp:coreProperties>
</file>